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65" windowWidth="14805" windowHeight="7950" activeTab="3"/>
  </bookViews>
  <sheets>
    <sheet name="5110" sheetId="37" r:id="rId1"/>
    <sheet name="5121" sheetId="36" r:id="rId2"/>
    <sheet name="5122" sheetId="35" r:id="rId3"/>
    <sheet name="5131" sheetId="34" r:id="rId4"/>
    <sheet name="513x" sheetId="33" r:id="rId5"/>
    <sheet name="5150" sheetId="29" r:id="rId6"/>
    <sheet name="517x" sheetId="28" r:id="rId7"/>
    <sheet name="told5110" sheetId="40" r:id="rId8"/>
    <sheet name="told5121" sheetId="41" r:id="rId9"/>
    <sheet name="told5122" sheetId="42" r:id="rId10"/>
    <sheet name="told5131" sheetId="43" r:id="rId11"/>
    <sheet name="told513x" sheetId="44" r:id="rId12"/>
    <sheet name="told5150" sheetId="47" r:id="rId13"/>
    <sheet name="told517x" sheetId="48" r:id="rId14"/>
  </sheets>
  <calcPr calcId="162913"/>
</workbook>
</file>

<file path=xl/calcChain.xml><?xml version="1.0" encoding="utf-8"?>
<calcChain xmlns="http://schemas.openxmlformats.org/spreadsheetml/2006/main">
  <c r="B3" i="48" l="1"/>
  <c r="BT7" i="40" l="1"/>
  <c r="BT8" i="40"/>
  <c r="BT9" i="40"/>
  <c r="BT10" i="40"/>
  <c r="BT11" i="40"/>
  <c r="BT12" i="40"/>
  <c r="BT13" i="40"/>
  <c r="BT14" i="40"/>
  <c r="BT15" i="40"/>
  <c r="BT16" i="40"/>
  <c r="BT17" i="40"/>
  <c r="BT18" i="40"/>
  <c r="BT19" i="40"/>
  <c r="BT20" i="40"/>
  <c r="BT21" i="40"/>
  <c r="BT22" i="40"/>
  <c r="BT23" i="40"/>
  <c r="BT24" i="40"/>
  <c r="BT25" i="40"/>
  <c r="BT26" i="40"/>
  <c r="BT27" i="40"/>
  <c r="BT28" i="40"/>
  <c r="BT29" i="40"/>
  <c r="BT30" i="40"/>
  <c r="BT31" i="40"/>
  <c r="BT32" i="40"/>
  <c r="BT33" i="40"/>
  <c r="BT34" i="40"/>
  <c r="BT35" i="40"/>
  <c r="BT36" i="40"/>
  <c r="BT37" i="40"/>
  <c r="BT38" i="40"/>
  <c r="BT39" i="40"/>
  <c r="BT40" i="40"/>
  <c r="BT41" i="40"/>
  <c r="BT42" i="40"/>
  <c r="BT43" i="40"/>
  <c r="BT44" i="40"/>
  <c r="BT45" i="40"/>
  <c r="BT46" i="40"/>
  <c r="BT47" i="40"/>
  <c r="BT48" i="40"/>
  <c r="BT49" i="40"/>
  <c r="BT50" i="40"/>
  <c r="BT51" i="40"/>
  <c r="BT52" i="40"/>
  <c r="BT53" i="40"/>
  <c r="BT54" i="40"/>
  <c r="BT55" i="40"/>
  <c r="BT56" i="40"/>
  <c r="BT57" i="40"/>
  <c r="BT58" i="40"/>
  <c r="BT59" i="40"/>
  <c r="BT60" i="40"/>
  <c r="BT61" i="40"/>
  <c r="BT62" i="40"/>
  <c r="BT63" i="40"/>
  <c r="BT64" i="40"/>
  <c r="BT65" i="40"/>
  <c r="BT66" i="40"/>
  <c r="BT67" i="40"/>
  <c r="BT68" i="40"/>
  <c r="BT69" i="40"/>
  <c r="BT70" i="40"/>
  <c r="BT71" i="40"/>
  <c r="BT72" i="40"/>
  <c r="BT73" i="40"/>
  <c r="BT74" i="40"/>
  <c r="BT75" i="40"/>
  <c r="BT76" i="40"/>
  <c r="BT77" i="40"/>
  <c r="BT78" i="40"/>
  <c r="BT79" i="40"/>
  <c r="BT80" i="40"/>
  <c r="BT81" i="40"/>
  <c r="BT82" i="40"/>
  <c r="BT83" i="40"/>
  <c r="BT84" i="40"/>
  <c r="BT85" i="40"/>
  <c r="BT86" i="40"/>
  <c r="BT87" i="40"/>
  <c r="BT88" i="40"/>
  <c r="BT89" i="40"/>
  <c r="BT90" i="40"/>
  <c r="BT91" i="40"/>
  <c r="BT92" i="40"/>
  <c r="BT93" i="40"/>
  <c r="BT94" i="40"/>
  <c r="BT95" i="40"/>
  <c r="BT96" i="40"/>
  <c r="BT97" i="40"/>
  <c r="BT98" i="40"/>
  <c r="BT99" i="40"/>
  <c r="BT100" i="40"/>
  <c r="BT101" i="40"/>
  <c r="BT102" i="40"/>
  <c r="BT103" i="40"/>
  <c r="BT104" i="40"/>
  <c r="BT105" i="40"/>
  <c r="BT106" i="40"/>
  <c r="BT107" i="40"/>
  <c r="BT108" i="40"/>
  <c r="BT109" i="40"/>
  <c r="BT110" i="40"/>
  <c r="BT111" i="40"/>
  <c r="BT112" i="40"/>
  <c r="BT113" i="40"/>
  <c r="BT114" i="40"/>
  <c r="BT115" i="40"/>
  <c r="BT116" i="40"/>
  <c r="BT117" i="40"/>
  <c r="BT118" i="40"/>
  <c r="BT119" i="40"/>
  <c r="BT120" i="40"/>
  <c r="BT121" i="40"/>
  <c r="BT122" i="40"/>
  <c r="BT6" i="40"/>
  <c r="BS123" i="42" l="1"/>
  <c r="BR123" i="42"/>
  <c r="BQ123" i="42"/>
  <c r="BP123" i="42"/>
  <c r="BO123" i="42"/>
  <c r="BN123" i="42"/>
  <c r="BM123" i="42"/>
  <c r="BL123" i="42"/>
  <c r="BK123" i="42"/>
  <c r="BJ123" i="42"/>
  <c r="BI123" i="42"/>
  <c r="BH123" i="42"/>
  <c r="BG123" i="42"/>
  <c r="BF123" i="42"/>
  <c r="BE123" i="42"/>
  <c r="BD123" i="42"/>
  <c r="BC123" i="42"/>
  <c r="BB123" i="42"/>
  <c r="BA123" i="42"/>
  <c r="AZ123" i="42"/>
  <c r="AY123" i="42"/>
  <c r="AX123" i="42"/>
  <c r="AW123" i="42"/>
  <c r="AV123" i="42"/>
  <c r="AU123" i="42"/>
  <c r="AT123" i="42"/>
  <c r="AS123" i="42"/>
  <c r="AR123" i="42"/>
  <c r="AQ123" i="42"/>
  <c r="AP123" i="42"/>
  <c r="AO123" i="42"/>
  <c r="AN123" i="42"/>
  <c r="AM123" i="42"/>
  <c r="AL123" i="42"/>
  <c r="AK123" i="42"/>
  <c r="AJ123" i="42"/>
  <c r="AI123" i="42"/>
  <c r="AH123" i="42"/>
  <c r="AG123" i="42"/>
  <c r="AF123" i="42"/>
  <c r="AE123" i="42"/>
  <c r="AD123" i="42"/>
  <c r="AC123" i="42"/>
  <c r="AB123" i="42"/>
  <c r="AA123" i="42"/>
  <c r="Z123" i="42"/>
  <c r="Y123" i="42"/>
  <c r="X123" i="42"/>
  <c r="W123" i="42"/>
  <c r="V123" i="42"/>
  <c r="U123" i="42"/>
  <c r="T123" i="42"/>
  <c r="S123" i="42"/>
  <c r="R123" i="42"/>
  <c r="Q123" i="42"/>
  <c r="P123" i="42"/>
  <c r="O123" i="42"/>
  <c r="N123" i="42"/>
  <c r="M123" i="42"/>
  <c r="L123" i="42"/>
  <c r="K123" i="42"/>
  <c r="J123" i="42"/>
  <c r="I123" i="42"/>
  <c r="H123" i="42"/>
  <c r="G123" i="42"/>
  <c r="F123" i="42"/>
  <c r="E123" i="42"/>
  <c r="D123" i="42"/>
  <c r="C123" i="42"/>
  <c r="BS123" i="47"/>
  <c r="BR123" i="47"/>
  <c r="BQ123" i="47"/>
  <c r="BP123" i="47"/>
  <c r="BO123" i="47"/>
  <c r="BN123" i="47"/>
  <c r="BM123" i="47"/>
  <c r="BL123" i="47"/>
  <c r="BK123" i="47"/>
  <c r="BJ123" i="47"/>
  <c r="BI123" i="47"/>
  <c r="BH123" i="47"/>
  <c r="BG123" i="47"/>
  <c r="BF123" i="47"/>
  <c r="BE123" i="47"/>
  <c r="BD123" i="47"/>
  <c r="BC123" i="47"/>
  <c r="BB123" i="47"/>
  <c r="BA123" i="47"/>
  <c r="AZ123" i="47"/>
  <c r="AY123" i="47"/>
  <c r="AX123" i="47"/>
  <c r="AW123" i="47"/>
  <c r="AV123" i="47"/>
  <c r="AU123" i="47"/>
  <c r="AT123" i="47"/>
  <c r="AS123" i="47"/>
  <c r="AR123" i="47"/>
  <c r="AQ123" i="47"/>
  <c r="AP123" i="47"/>
  <c r="AO123" i="47"/>
  <c r="AN123" i="47"/>
  <c r="AM123" i="47"/>
  <c r="AL123" i="47"/>
  <c r="AK123" i="47"/>
  <c r="AJ123" i="47"/>
  <c r="AI123" i="47"/>
  <c r="AH123" i="47"/>
  <c r="AG123" i="47"/>
  <c r="AF123" i="47"/>
  <c r="AE123" i="47"/>
  <c r="AD123" i="47"/>
  <c r="AC123" i="47"/>
  <c r="AB123" i="47"/>
  <c r="AA123" i="47"/>
  <c r="Z123" i="47"/>
  <c r="Y123" i="47"/>
  <c r="X123" i="47"/>
  <c r="W123" i="47"/>
  <c r="V123" i="47"/>
  <c r="U123" i="47"/>
  <c r="T123" i="47"/>
  <c r="S123" i="47"/>
  <c r="R123" i="47"/>
  <c r="Q123" i="47"/>
  <c r="P123" i="47"/>
  <c r="O123" i="47"/>
  <c r="N123" i="47"/>
  <c r="M123" i="47"/>
  <c r="L123" i="47"/>
  <c r="K123" i="47"/>
  <c r="J123" i="47"/>
  <c r="I123" i="47"/>
  <c r="H123" i="47"/>
  <c r="G123" i="47"/>
  <c r="F123" i="47"/>
  <c r="E123" i="47"/>
  <c r="D123" i="47"/>
  <c r="C123" i="47"/>
  <c r="BS123" i="48"/>
  <c r="BR123" i="48"/>
  <c r="BQ123" i="48"/>
  <c r="BP123" i="48"/>
  <c r="BO123" i="48"/>
  <c r="BN123" i="48"/>
  <c r="BM123" i="48"/>
  <c r="BL123" i="48"/>
  <c r="BK123" i="48"/>
  <c r="BJ123" i="48"/>
  <c r="BI123" i="48"/>
  <c r="BH123" i="48"/>
  <c r="BG123" i="48"/>
  <c r="BF123" i="48"/>
  <c r="BE123" i="48"/>
  <c r="BD123" i="48"/>
  <c r="BC123" i="48"/>
  <c r="BB123" i="48"/>
  <c r="BA123" i="48"/>
  <c r="AZ123" i="48"/>
  <c r="AY123" i="48"/>
  <c r="AX123" i="48"/>
  <c r="AW123" i="48"/>
  <c r="AV123" i="48"/>
  <c r="AU123" i="48"/>
  <c r="AT123" i="48"/>
  <c r="AS123" i="48"/>
  <c r="AR123" i="48"/>
  <c r="AQ123" i="48"/>
  <c r="AP123" i="48"/>
  <c r="AO123" i="48"/>
  <c r="AN123" i="48"/>
  <c r="AM123" i="48"/>
  <c r="AL123" i="48"/>
  <c r="AK123" i="48"/>
  <c r="AJ123" i="48"/>
  <c r="AI123" i="48"/>
  <c r="AH123" i="48"/>
  <c r="AG123" i="48"/>
  <c r="AF123" i="48"/>
  <c r="AE123" i="48"/>
  <c r="AD123" i="48"/>
  <c r="AC123" i="48"/>
  <c r="AB123" i="48"/>
  <c r="AA123" i="48"/>
  <c r="Z123" i="48"/>
  <c r="Y123" i="48"/>
  <c r="X123" i="48"/>
  <c r="W123" i="48"/>
  <c r="V123" i="48"/>
  <c r="U123" i="48"/>
  <c r="T123" i="48"/>
  <c r="S123" i="48"/>
  <c r="R123" i="48"/>
  <c r="Q123" i="48"/>
  <c r="P123" i="48"/>
  <c r="O123" i="48"/>
  <c r="N123" i="48"/>
  <c r="M123" i="48"/>
  <c r="L123" i="48"/>
  <c r="K123" i="48"/>
  <c r="J123" i="48"/>
  <c r="I123" i="48"/>
  <c r="H123" i="48"/>
  <c r="G123" i="48"/>
  <c r="F123" i="48"/>
  <c r="E123" i="48"/>
  <c r="D123" i="48"/>
  <c r="C123" i="48"/>
  <c r="BT123" i="40"/>
  <c r="BS123" i="44"/>
  <c r="BR123" i="44"/>
  <c r="BQ123" i="44"/>
  <c r="BP123" i="44"/>
  <c r="BO123" i="44"/>
  <c r="BN123" i="44"/>
  <c r="BM123" i="44"/>
  <c r="BL123" i="44"/>
  <c r="BK123" i="44"/>
  <c r="BJ123" i="44"/>
  <c r="BI123" i="44"/>
  <c r="BH123" i="44"/>
  <c r="BG123" i="44"/>
  <c r="BF123" i="44"/>
  <c r="BE123" i="44"/>
  <c r="BD123" i="44"/>
  <c r="BC123" i="44"/>
  <c r="BB123" i="44"/>
  <c r="BA123" i="44"/>
  <c r="AZ123" i="44"/>
  <c r="AY123" i="44"/>
  <c r="AX123" i="44"/>
  <c r="AW123" i="44"/>
  <c r="AV123" i="44"/>
  <c r="AU123" i="44"/>
  <c r="AT123" i="44"/>
  <c r="AS123" i="44"/>
  <c r="AR123" i="44"/>
  <c r="AQ123" i="44"/>
  <c r="AP123" i="44"/>
  <c r="AO123" i="44"/>
  <c r="AN123" i="44"/>
  <c r="AM123" i="44"/>
  <c r="AL123" i="44"/>
  <c r="AK123" i="44"/>
  <c r="AJ123" i="44"/>
  <c r="AI123" i="44"/>
  <c r="AH123" i="44"/>
  <c r="AG123" i="44"/>
  <c r="AF123" i="44"/>
  <c r="AE123" i="44"/>
  <c r="AD123" i="44"/>
  <c r="AC123" i="44"/>
  <c r="AB123" i="44"/>
  <c r="AA123" i="44"/>
  <c r="Z123" i="44"/>
  <c r="Y123" i="44"/>
  <c r="X123" i="44"/>
  <c r="W123" i="44"/>
  <c r="V123" i="44"/>
  <c r="U123" i="44"/>
  <c r="T123" i="44"/>
  <c r="S123" i="44"/>
  <c r="R123" i="44"/>
  <c r="Q123" i="44"/>
  <c r="P123" i="44"/>
  <c r="O123" i="44"/>
  <c r="N123" i="44"/>
  <c r="M123" i="44"/>
  <c r="L123" i="44"/>
  <c r="K123" i="44"/>
  <c r="J123" i="44"/>
  <c r="I123" i="44"/>
  <c r="H123" i="44"/>
  <c r="G123" i="44"/>
  <c r="F123" i="44"/>
  <c r="E123" i="44"/>
  <c r="D123" i="44"/>
  <c r="C123" i="44"/>
  <c r="BS123" i="43"/>
  <c r="BR123" i="43"/>
  <c r="BQ123" i="43"/>
  <c r="BP123" i="43"/>
  <c r="BO123" i="43"/>
  <c r="BN123" i="43"/>
  <c r="BM123" i="43"/>
  <c r="BL123" i="43"/>
  <c r="BK123" i="43"/>
  <c r="BJ123" i="43"/>
  <c r="BI123" i="43"/>
  <c r="BH123" i="43"/>
  <c r="BG123" i="43"/>
  <c r="BF123" i="43"/>
  <c r="BE123" i="43"/>
  <c r="BD123" i="43"/>
  <c r="BC123" i="43"/>
  <c r="BB123" i="43"/>
  <c r="BA123" i="43"/>
  <c r="AZ123" i="43"/>
  <c r="AY123" i="43"/>
  <c r="AX123" i="43"/>
  <c r="AW123" i="43"/>
  <c r="AV123" i="43"/>
  <c r="AU123" i="43"/>
  <c r="AT123" i="43"/>
  <c r="AS123" i="43"/>
  <c r="AR123" i="43"/>
  <c r="AQ123" i="43"/>
  <c r="AP123" i="43"/>
  <c r="AO123" i="43"/>
  <c r="AN123" i="43"/>
  <c r="AM123" i="43"/>
  <c r="AL123" i="43"/>
  <c r="AK123" i="43"/>
  <c r="AJ123" i="43"/>
  <c r="AI123" i="43"/>
  <c r="AH123" i="43"/>
  <c r="AG123" i="43"/>
  <c r="AF123" i="43"/>
  <c r="AE123" i="43"/>
  <c r="AD123" i="43"/>
  <c r="AC123" i="43"/>
  <c r="AB123" i="43"/>
  <c r="AA123" i="43"/>
  <c r="Z123" i="43"/>
  <c r="Y123" i="43"/>
  <c r="X123" i="43"/>
  <c r="W123" i="43"/>
  <c r="V123" i="43"/>
  <c r="U123" i="43"/>
  <c r="T123" i="43"/>
  <c r="S123" i="43"/>
  <c r="R123" i="43"/>
  <c r="Q123" i="43"/>
  <c r="P123" i="43"/>
  <c r="O123" i="43"/>
  <c r="N123" i="43"/>
  <c r="M123" i="43"/>
  <c r="L123" i="43"/>
  <c r="K123" i="43"/>
  <c r="J123" i="43"/>
  <c r="I123" i="43"/>
  <c r="H123" i="43"/>
  <c r="G123" i="43"/>
  <c r="F123" i="43"/>
  <c r="E123" i="43"/>
  <c r="D123" i="43"/>
  <c r="C123" i="43"/>
  <c r="BS123" i="41"/>
  <c r="BR123" i="41"/>
  <c r="BQ123" i="41"/>
  <c r="BP123" i="41"/>
  <c r="BO123" i="41"/>
  <c r="BN123" i="41"/>
  <c r="BM123" i="41"/>
  <c r="BL123" i="41"/>
  <c r="BK123" i="41"/>
  <c r="BJ123" i="41"/>
  <c r="BI123" i="41"/>
  <c r="BH123" i="41"/>
  <c r="BG123" i="41"/>
  <c r="BF123" i="41"/>
  <c r="BE123" i="41"/>
  <c r="BD123" i="41"/>
  <c r="BC123" i="41"/>
  <c r="BB123" i="41"/>
  <c r="BA123" i="41"/>
  <c r="AZ123" i="41"/>
  <c r="AY123" i="41"/>
  <c r="AX123" i="41"/>
  <c r="AW123" i="41"/>
  <c r="AV123" i="41"/>
  <c r="AU123" i="41"/>
  <c r="AT123" i="41"/>
  <c r="AS123" i="41"/>
  <c r="AR123" i="41"/>
  <c r="AQ123" i="41"/>
  <c r="AP123" i="41"/>
  <c r="AO123" i="41"/>
  <c r="AN123" i="41"/>
  <c r="AM123" i="41"/>
  <c r="AL123" i="41"/>
  <c r="AK123" i="41"/>
  <c r="AJ123" i="41"/>
  <c r="AI123" i="41"/>
  <c r="AH123" i="41"/>
  <c r="AG123" i="41"/>
  <c r="AF123" i="41"/>
  <c r="AE123" i="41"/>
  <c r="AD123" i="41"/>
  <c r="AC123" i="41"/>
  <c r="AB123" i="41"/>
  <c r="AA123" i="41"/>
  <c r="Z123" i="41"/>
  <c r="Y123" i="41"/>
  <c r="X123" i="41"/>
  <c r="W123" i="41"/>
  <c r="V123" i="41"/>
  <c r="U123" i="41"/>
  <c r="T123" i="41"/>
  <c r="S123" i="41"/>
  <c r="R123" i="41"/>
  <c r="Q123" i="41"/>
  <c r="P123" i="41"/>
  <c r="O123" i="41"/>
  <c r="N123" i="41"/>
  <c r="M123" i="41"/>
  <c r="L123" i="41"/>
  <c r="K123" i="41"/>
  <c r="J123" i="41"/>
  <c r="I123" i="41"/>
  <c r="H123" i="41"/>
  <c r="G123" i="41"/>
  <c r="F123" i="41"/>
  <c r="E123" i="41"/>
  <c r="D123" i="41"/>
  <c r="C123" i="41"/>
  <c r="BT7" i="41"/>
  <c r="BT8" i="41"/>
  <c r="BT9" i="41"/>
  <c r="BT10" i="41"/>
  <c r="BT11" i="41"/>
  <c r="BT12" i="41"/>
  <c r="BT13" i="41"/>
  <c r="BT14" i="41"/>
  <c r="BT15" i="41"/>
  <c r="BT16" i="41"/>
  <c r="BT17" i="41"/>
  <c r="BT18" i="41"/>
  <c r="BT19" i="41"/>
  <c r="BT20" i="41"/>
  <c r="BT21" i="41"/>
  <c r="BT22" i="41"/>
  <c r="BT23" i="41"/>
  <c r="BT24" i="41"/>
  <c r="BT25" i="41"/>
  <c r="BT26" i="41"/>
  <c r="BT27" i="41"/>
  <c r="BT28" i="41"/>
  <c r="BT29" i="41"/>
  <c r="BT30" i="41"/>
  <c r="BT31" i="41"/>
  <c r="BT32" i="41"/>
  <c r="BT33" i="41"/>
  <c r="BT34" i="41"/>
  <c r="BT35" i="41"/>
  <c r="BT36" i="41"/>
  <c r="BT37" i="41"/>
  <c r="BT38" i="41"/>
  <c r="BT39" i="41"/>
  <c r="BT40" i="41"/>
  <c r="BT41" i="41"/>
  <c r="BT42" i="41"/>
  <c r="BT43" i="41"/>
  <c r="BT44" i="41"/>
  <c r="BT45" i="41"/>
  <c r="BT46" i="41"/>
  <c r="BT47" i="41"/>
  <c r="BT48" i="41"/>
  <c r="BT49" i="41"/>
  <c r="BT50" i="41"/>
  <c r="BT51" i="41"/>
  <c r="BT52" i="41"/>
  <c r="BT53" i="41"/>
  <c r="BT54" i="41"/>
  <c r="BT55" i="41"/>
  <c r="BT56" i="41"/>
  <c r="BT57" i="41"/>
  <c r="BT58" i="41"/>
  <c r="BT59" i="41"/>
  <c r="BT60" i="41"/>
  <c r="BT61" i="41"/>
  <c r="BT62" i="41"/>
  <c r="BT63" i="41"/>
  <c r="BT64" i="41"/>
  <c r="BT65" i="41"/>
  <c r="BT66" i="41"/>
  <c r="BT67" i="41"/>
  <c r="BT68" i="41"/>
  <c r="BT69" i="41"/>
  <c r="BT70" i="41"/>
  <c r="BT71" i="41"/>
  <c r="BT72" i="41"/>
  <c r="BT73" i="41"/>
  <c r="BT74" i="41"/>
  <c r="BT75" i="41"/>
  <c r="BT76" i="41"/>
  <c r="BT77" i="41"/>
  <c r="BT78" i="41"/>
  <c r="BT79" i="41"/>
  <c r="BT80" i="41"/>
  <c r="BT81" i="41"/>
  <c r="BT82" i="41"/>
  <c r="BT83" i="41"/>
  <c r="BT84" i="41"/>
  <c r="BT85" i="41"/>
  <c r="BT86" i="41"/>
  <c r="BT87" i="41"/>
  <c r="BT88" i="41"/>
  <c r="BT89" i="41"/>
  <c r="BT90" i="41"/>
  <c r="BT91" i="41"/>
  <c r="BT92" i="41"/>
  <c r="BT93" i="41"/>
  <c r="BT94" i="41"/>
  <c r="BT95" i="41"/>
  <c r="BT96" i="41"/>
  <c r="BT97" i="41"/>
  <c r="BT98" i="41"/>
  <c r="BT99" i="41"/>
  <c r="BT100" i="41"/>
  <c r="BT101" i="41"/>
  <c r="BT102" i="41"/>
  <c r="BT103" i="41"/>
  <c r="BT104" i="41"/>
  <c r="BT105" i="41"/>
  <c r="BT106" i="41"/>
  <c r="BT107" i="41"/>
  <c r="BT108" i="41"/>
  <c r="BT109" i="41"/>
  <c r="BT110" i="41"/>
  <c r="BT111" i="41"/>
  <c r="BT112" i="41"/>
  <c r="BT113" i="41"/>
  <c r="BT114" i="41"/>
  <c r="BT115" i="41"/>
  <c r="BT116" i="41"/>
  <c r="BT117" i="41"/>
  <c r="BT118" i="41"/>
  <c r="BT119" i="41"/>
  <c r="BT120" i="41"/>
  <c r="BT121" i="41"/>
  <c r="BT122" i="41"/>
  <c r="BT7" i="43"/>
  <c r="BT8" i="43"/>
  <c r="BT9" i="43"/>
  <c r="BT10" i="43"/>
  <c r="BT11" i="43"/>
  <c r="BT12" i="43"/>
  <c r="BT13" i="43"/>
  <c r="BT14" i="43"/>
  <c r="BT15" i="43"/>
  <c r="BT16" i="43"/>
  <c r="BT17" i="43"/>
  <c r="BT18" i="43"/>
  <c r="BT19" i="43"/>
  <c r="BT20" i="43"/>
  <c r="BT21" i="43"/>
  <c r="BT22" i="43"/>
  <c r="BT23" i="43"/>
  <c r="BT24" i="43"/>
  <c r="BT25" i="43"/>
  <c r="BT26" i="43"/>
  <c r="BT27" i="43"/>
  <c r="BT28" i="43"/>
  <c r="BT29" i="43"/>
  <c r="BT30" i="43"/>
  <c r="BT31" i="43"/>
  <c r="BT32" i="43"/>
  <c r="BT33" i="43"/>
  <c r="BT34" i="43"/>
  <c r="BT35" i="43"/>
  <c r="BT36" i="43"/>
  <c r="BT37" i="43"/>
  <c r="BT38" i="43"/>
  <c r="BT39" i="43"/>
  <c r="BT40" i="43"/>
  <c r="BT41" i="43"/>
  <c r="BT42" i="43"/>
  <c r="BT43" i="43"/>
  <c r="BT44" i="43"/>
  <c r="BT45" i="43"/>
  <c r="BT46" i="43"/>
  <c r="BT47" i="43"/>
  <c r="BT48" i="43"/>
  <c r="BT49" i="43"/>
  <c r="BT50" i="43"/>
  <c r="BT51" i="43"/>
  <c r="BT52" i="43"/>
  <c r="BT53" i="43"/>
  <c r="BT54" i="43"/>
  <c r="BT55" i="43"/>
  <c r="BT56" i="43"/>
  <c r="BT57" i="43"/>
  <c r="BT58" i="43"/>
  <c r="BT59" i="43"/>
  <c r="BT60" i="43"/>
  <c r="BT61" i="43"/>
  <c r="BT62" i="43"/>
  <c r="BT63" i="43"/>
  <c r="BT64" i="43"/>
  <c r="BT65" i="43"/>
  <c r="BT66" i="43"/>
  <c r="BT67" i="43"/>
  <c r="BT68" i="43"/>
  <c r="BT69" i="43"/>
  <c r="BT70" i="43"/>
  <c r="BT71" i="43"/>
  <c r="BT72" i="43"/>
  <c r="BT73" i="43"/>
  <c r="BT74" i="43"/>
  <c r="BT75" i="43"/>
  <c r="BT76" i="43"/>
  <c r="BT77" i="43"/>
  <c r="BT78" i="43"/>
  <c r="BT79" i="43"/>
  <c r="BT80" i="43"/>
  <c r="BT81" i="43"/>
  <c r="BT82" i="43"/>
  <c r="BT83" i="43"/>
  <c r="BT84" i="43"/>
  <c r="BT85" i="43"/>
  <c r="BT86" i="43"/>
  <c r="BT87" i="43"/>
  <c r="BT88" i="43"/>
  <c r="BT89" i="43"/>
  <c r="BT90" i="43"/>
  <c r="BT91" i="43"/>
  <c r="BT92" i="43"/>
  <c r="BT93" i="43"/>
  <c r="BT94" i="43"/>
  <c r="BT95" i="43"/>
  <c r="BT96" i="43"/>
  <c r="BT97" i="43"/>
  <c r="BT98" i="43"/>
  <c r="BT99" i="43"/>
  <c r="BT100" i="43"/>
  <c r="BT101" i="43"/>
  <c r="BT102" i="43"/>
  <c r="BT103" i="43"/>
  <c r="BT104" i="43"/>
  <c r="BT105" i="43"/>
  <c r="BT106" i="43"/>
  <c r="BT107" i="43"/>
  <c r="BT108" i="43"/>
  <c r="BT109" i="43"/>
  <c r="BT110" i="43"/>
  <c r="BT111" i="43"/>
  <c r="BT112" i="43"/>
  <c r="BT113" i="43"/>
  <c r="BT114" i="43"/>
  <c r="BT115" i="43"/>
  <c r="BT116" i="43"/>
  <c r="BT117" i="43"/>
  <c r="BT118" i="43"/>
  <c r="BT119" i="43"/>
  <c r="BT120" i="43"/>
  <c r="BT121" i="43"/>
  <c r="BT122" i="43"/>
  <c r="BT7" i="44"/>
  <c r="BT8" i="44"/>
  <c r="BT9" i="44"/>
  <c r="BT10" i="44"/>
  <c r="BT11" i="44"/>
  <c r="BT12" i="44"/>
  <c r="BT13" i="44"/>
  <c r="BT14" i="44"/>
  <c r="BT15" i="44"/>
  <c r="BT16" i="44"/>
  <c r="BT17" i="44"/>
  <c r="BT18" i="44"/>
  <c r="BT19" i="44"/>
  <c r="BT20" i="44"/>
  <c r="BT21" i="44"/>
  <c r="BT22" i="44"/>
  <c r="BT23" i="44"/>
  <c r="BT24" i="44"/>
  <c r="BT25" i="44"/>
  <c r="BT26" i="44"/>
  <c r="BT27" i="44"/>
  <c r="BT28" i="44"/>
  <c r="BT29" i="44"/>
  <c r="BT30" i="44"/>
  <c r="BT31" i="44"/>
  <c r="BT32" i="44"/>
  <c r="BT33" i="44"/>
  <c r="BT34" i="44"/>
  <c r="BT35" i="44"/>
  <c r="BT36" i="44"/>
  <c r="BT37" i="44"/>
  <c r="BT38" i="44"/>
  <c r="BT39" i="44"/>
  <c r="BT40" i="44"/>
  <c r="BT41" i="44"/>
  <c r="BT42" i="44"/>
  <c r="BT43" i="44"/>
  <c r="BT44" i="44"/>
  <c r="BT45" i="44"/>
  <c r="BT46" i="44"/>
  <c r="BT47" i="44"/>
  <c r="BT48" i="44"/>
  <c r="BT49" i="44"/>
  <c r="BT50" i="44"/>
  <c r="BT51" i="44"/>
  <c r="BT52" i="44"/>
  <c r="BT53" i="44"/>
  <c r="BT54" i="44"/>
  <c r="BT55" i="44"/>
  <c r="BT56" i="44"/>
  <c r="BT57" i="44"/>
  <c r="BT58" i="44"/>
  <c r="BT59" i="44"/>
  <c r="BT60" i="44"/>
  <c r="BT61" i="44"/>
  <c r="BT62" i="44"/>
  <c r="BT63" i="44"/>
  <c r="BT64" i="44"/>
  <c r="BT65" i="44"/>
  <c r="BT66" i="44"/>
  <c r="BT67" i="44"/>
  <c r="BT68" i="44"/>
  <c r="BT69" i="44"/>
  <c r="BT70" i="44"/>
  <c r="BT71" i="44"/>
  <c r="BT72" i="44"/>
  <c r="BT73" i="44"/>
  <c r="BT74" i="44"/>
  <c r="BT75" i="44"/>
  <c r="BT76" i="44"/>
  <c r="BT77" i="44"/>
  <c r="BT78" i="44"/>
  <c r="BT79" i="44"/>
  <c r="BT80" i="44"/>
  <c r="BT81" i="44"/>
  <c r="BT82" i="44"/>
  <c r="BT83" i="44"/>
  <c r="BT84" i="44"/>
  <c r="BT85" i="44"/>
  <c r="BT86" i="44"/>
  <c r="BT87" i="44"/>
  <c r="BT88" i="44"/>
  <c r="BT89" i="44"/>
  <c r="BT90" i="44"/>
  <c r="BT91" i="44"/>
  <c r="BT92" i="44"/>
  <c r="BT93" i="44"/>
  <c r="BT94" i="44"/>
  <c r="BT95" i="44"/>
  <c r="BT96" i="44"/>
  <c r="BT97" i="44"/>
  <c r="BT98" i="44"/>
  <c r="BT99" i="44"/>
  <c r="BT100" i="44"/>
  <c r="BT101" i="44"/>
  <c r="BT102" i="44"/>
  <c r="BT103" i="44"/>
  <c r="BT104" i="44"/>
  <c r="BT105" i="44"/>
  <c r="BT106" i="44"/>
  <c r="BT107" i="44"/>
  <c r="BT108" i="44"/>
  <c r="BT109" i="44"/>
  <c r="BT110" i="44"/>
  <c r="BT111" i="44"/>
  <c r="BT112" i="44"/>
  <c r="BT113" i="44"/>
  <c r="BT114" i="44"/>
  <c r="BT115" i="44"/>
  <c r="BT116" i="44"/>
  <c r="BT117" i="44"/>
  <c r="BT118" i="44"/>
  <c r="BT119" i="44"/>
  <c r="BT120" i="44"/>
  <c r="BT121" i="44"/>
  <c r="BT122" i="44"/>
  <c r="BT7" i="47"/>
  <c r="BT8" i="47"/>
  <c r="BT9" i="47"/>
  <c r="BT10" i="47"/>
  <c r="BT11" i="47"/>
  <c r="BT12" i="47"/>
  <c r="BT13" i="47"/>
  <c r="BT14" i="47"/>
  <c r="BT15" i="47"/>
  <c r="BT16" i="47"/>
  <c r="BT17" i="47"/>
  <c r="BT18" i="47"/>
  <c r="BT19" i="47"/>
  <c r="BT20" i="47"/>
  <c r="BT21" i="47"/>
  <c r="BT22" i="47"/>
  <c r="BT23" i="47"/>
  <c r="BT24" i="47"/>
  <c r="BT25" i="47"/>
  <c r="BT26" i="47"/>
  <c r="BT27" i="47"/>
  <c r="BT28" i="47"/>
  <c r="BT29" i="47"/>
  <c r="BT30" i="47"/>
  <c r="BT31" i="47"/>
  <c r="BT32" i="47"/>
  <c r="BT33" i="47"/>
  <c r="BT34" i="47"/>
  <c r="BT35" i="47"/>
  <c r="BT36" i="47"/>
  <c r="BT37" i="47"/>
  <c r="BT38" i="47"/>
  <c r="BT39" i="47"/>
  <c r="BT40" i="47"/>
  <c r="BT41" i="47"/>
  <c r="BT42" i="47"/>
  <c r="BT43" i="47"/>
  <c r="BT44" i="47"/>
  <c r="BT45" i="47"/>
  <c r="BT46" i="47"/>
  <c r="BT47" i="47"/>
  <c r="BT48" i="47"/>
  <c r="BT49" i="47"/>
  <c r="BT50" i="47"/>
  <c r="BT51" i="47"/>
  <c r="BT52" i="47"/>
  <c r="BT53" i="47"/>
  <c r="BT54" i="47"/>
  <c r="BT55" i="47"/>
  <c r="BT56" i="47"/>
  <c r="BT57" i="47"/>
  <c r="BT58" i="47"/>
  <c r="BT59" i="47"/>
  <c r="BT60" i="47"/>
  <c r="BT61" i="47"/>
  <c r="BT62" i="47"/>
  <c r="BT63" i="47"/>
  <c r="BT64" i="47"/>
  <c r="BT65" i="47"/>
  <c r="BT66" i="47"/>
  <c r="BT67" i="47"/>
  <c r="BT68" i="47"/>
  <c r="BT69" i="47"/>
  <c r="BT70" i="47"/>
  <c r="BT71" i="47"/>
  <c r="BT72" i="47"/>
  <c r="BT73" i="47"/>
  <c r="BT74" i="47"/>
  <c r="BT75" i="47"/>
  <c r="BT76" i="47"/>
  <c r="BT77" i="47"/>
  <c r="BT78" i="47"/>
  <c r="BT79" i="47"/>
  <c r="BT80" i="47"/>
  <c r="BT81" i="47"/>
  <c r="BT82" i="47"/>
  <c r="BT83" i="47"/>
  <c r="BT84" i="47"/>
  <c r="BT85" i="47"/>
  <c r="BT86" i="47"/>
  <c r="BT87" i="47"/>
  <c r="BT88" i="47"/>
  <c r="BT89" i="47"/>
  <c r="BT90" i="47"/>
  <c r="BT91" i="47"/>
  <c r="BT92" i="47"/>
  <c r="BT93" i="47"/>
  <c r="BT94" i="47"/>
  <c r="BT95" i="47"/>
  <c r="BT96" i="47"/>
  <c r="BT97" i="47"/>
  <c r="BT98" i="47"/>
  <c r="BT99" i="47"/>
  <c r="BT100" i="47"/>
  <c r="BT101" i="47"/>
  <c r="BT102" i="47"/>
  <c r="BT103" i="47"/>
  <c r="BT104" i="47"/>
  <c r="BT105" i="47"/>
  <c r="BT106" i="47"/>
  <c r="BT107" i="47"/>
  <c r="BT108" i="47"/>
  <c r="BT109" i="47"/>
  <c r="BT110" i="47"/>
  <c r="BT111" i="47"/>
  <c r="BT112" i="47"/>
  <c r="BT113" i="47"/>
  <c r="BT114" i="47"/>
  <c r="BT115" i="47"/>
  <c r="BT116" i="47"/>
  <c r="BT117" i="47"/>
  <c r="BT118" i="47"/>
  <c r="BT119" i="47"/>
  <c r="BT120" i="47"/>
  <c r="BT121" i="47"/>
  <c r="BT122" i="47"/>
  <c r="BT7" i="48"/>
  <c r="BT8" i="48"/>
  <c r="BT9" i="48"/>
  <c r="BT10" i="48"/>
  <c r="BT11" i="48"/>
  <c r="BT12" i="48"/>
  <c r="BT13" i="48"/>
  <c r="BT14" i="48"/>
  <c r="BT15" i="48"/>
  <c r="BT16" i="48"/>
  <c r="BT17" i="48"/>
  <c r="BT18" i="48"/>
  <c r="BT19" i="48"/>
  <c r="BT20" i="48"/>
  <c r="BT21" i="48"/>
  <c r="BT22" i="48"/>
  <c r="BT23" i="48"/>
  <c r="BT24" i="48"/>
  <c r="BT25" i="48"/>
  <c r="BT26" i="48"/>
  <c r="BT27" i="48"/>
  <c r="BT28" i="48"/>
  <c r="BT29" i="48"/>
  <c r="BT30" i="48"/>
  <c r="BT31" i="48"/>
  <c r="BT32" i="48"/>
  <c r="BT33" i="48"/>
  <c r="BT34" i="48"/>
  <c r="BT35" i="48"/>
  <c r="BT36" i="48"/>
  <c r="BT37" i="48"/>
  <c r="BT38" i="48"/>
  <c r="BT39" i="48"/>
  <c r="BT40" i="48"/>
  <c r="BT41" i="48"/>
  <c r="BT42" i="48"/>
  <c r="BT43" i="48"/>
  <c r="BT44" i="48"/>
  <c r="BT45" i="48"/>
  <c r="BT46" i="48"/>
  <c r="BT47" i="48"/>
  <c r="BT48" i="48"/>
  <c r="BT49" i="48"/>
  <c r="BT50" i="48"/>
  <c r="BT51" i="48"/>
  <c r="BT52" i="48"/>
  <c r="BT53" i="48"/>
  <c r="BT54" i="48"/>
  <c r="BT55" i="48"/>
  <c r="BT56" i="48"/>
  <c r="BT57" i="48"/>
  <c r="BT58" i="48"/>
  <c r="BT59" i="48"/>
  <c r="BT60" i="48"/>
  <c r="BT61" i="48"/>
  <c r="BT62" i="48"/>
  <c r="BT63" i="48"/>
  <c r="BT64" i="48"/>
  <c r="BT65" i="48"/>
  <c r="BT66" i="48"/>
  <c r="BT67" i="48"/>
  <c r="BT68" i="48"/>
  <c r="BT69" i="48"/>
  <c r="BT70" i="48"/>
  <c r="BT71" i="48"/>
  <c r="BT72" i="48"/>
  <c r="BT73" i="48"/>
  <c r="BT74" i="48"/>
  <c r="BT75" i="48"/>
  <c r="BT76" i="48"/>
  <c r="BT77" i="48"/>
  <c r="BT78" i="48"/>
  <c r="BT79" i="48"/>
  <c r="BT80" i="48"/>
  <c r="BT81" i="48"/>
  <c r="BT82" i="48"/>
  <c r="BT83" i="48"/>
  <c r="BT84" i="48"/>
  <c r="BT85" i="48"/>
  <c r="BT86" i="48"/>
  <c r="BT87" i="48"/>
  <c r="BT88" i="48"/>
  <c r="BT89" i="48"/>
  <c r="BT90" i="48"/>
  <c r="BT91" i="48"/>
  <c r="BT92" i="48"/>
  <c r="BT93" i="48"/>
  <c r="BT94" i="48"/>
  <c r="BT95" i="48"/>
  <c r="BT96" i="48"/>
  <c r="BT97" i="48"/>
  <c r="BT98" i="48"/>
  <c r="BT99" i="48"/>
  <c r="BT100" i="48"/>
  <c r="BT101" i="48"/>
  <c r="BT102" i="48"/>
  <c r="BT103" i="48"/>
  <c r="BT104" i="48"/>
  <c r="BT105" i="48"/>
  <c r="BT106" i="48"/>
  <c r="BT107" i="48"/>
  <c r="BT108" i="48"/>
  <c r="BT109" i="48"/>
  <c r="BT110" i="48"/>
  <c r="BT111" i="48"/>
  <c r="BT112" i="48"/>
  <c r="BT113" i="48"/>
  <c r="BT114" i="48"/>
  <c r="BT115" i="48"/>
  <c r="BT116" i="48"/>
  <c r="BT117" i="48"/>
  <c r="BT118" i="48"/>
  <c r="BT119" i="48"/>
  <c r="BT120" i="48"/>
  <c r="BT121" i="48"/>
  <c r="BT122" i="48"/>
  <c r="BT7" i="42"/>
  <c r="BT8" i="42"/>
  <c r="BT9" i="42"/>
  <c r="BT10" i="42"/>
  <c r="BT11" i="42"/>
  <c r="BT12" i="42"/>
  <c r="BT13" i="42"/>
  <c r="BT14" i="42"/>
  <c r="BT15" i="42"/>
  <c r="BT16" i="42"/>
  <c r="BT17" i="42"/>
  <c r="BT18" i="42"/>
  <c r="BT19" i="42"/>
  <c r="BT20" i="42"/>
  <c r="BT21" i="42"/>
  <c r="BT22" i="42"/>
  <c r="BT23" i="42"/>
  <c r="BT24" i="42"/>
  <c r="BT25" i="42"/>
  <c r="BT26" i="42"/>
  <c r="BT27" i="42"/>
  <c r="BT28" i="42"/>
  <c r="BT29" i="42"/>
  <c r="BT30" i="42"/>
  <c r="BT31" i="42"/>
  <c r="BT32" i="42"/>
  <c r="BT33" i="42"/>
  <c r="BT34" i="42"/>
  <c r="BT35" i="42"/>
  <c r="BT36" i="42"/>
  <c r="BT37" i="42"/>
  <c r="BT38" i="42"/>
  <c r="BT39" i="42"/>
  <c r="BT40" i="42"/>
  <c r="BT41" i="42"/>
  <c r="BT42" i="42"/>
  <c r="BT43" i="42"/>
  <c r="BT44" i="42"/>
  <c r="BT45" i="42"/>
  <c r="BT46" i="42"/>
  <c r="BT47" i="42"/>
  <c r="BT48" i="42"/>
  <c r="BT49" i="42"/>
  <c r="BT50" i="42"/>
  <c r="BT51" i="42"/>
  <c r="BT52" i="42"/>
  <c r="BT53" i="42"/>
  <c r="BT54" i="42"/>
  <c r="BT55" i="42"/>
  <c r="BT56" i="42"/>
  <c r="BT57" i="42"/>
  <c r="BT58" i="42"/>
  <c r="BT59" i="42"/>
  <c r="BT60" i="42"/>
  <c r="BT61" i="42"/>
  <c r="BT62" i="42"/>
  <c r="BT63" i="42"/>
  <c r="BT64" i="42"/>
  <c r="BT65" i="42"/>
  <c r="BT66" i="42"/>
  <c r="BT67" i="42"/>
  <c r="BT68" i="42"/>
  <c r="BT69" i="42"/>
  <c r="BT70" i="42"/>
  <c r="BT71" i="42"/>
  <c r="BT72" i="42"/>
  <c r="BT73" i="42"/>
  <c r="BT74" i="42"/>
  <c r="BT75" i="42"/>
  <c r="BT76" i="42"/>
  <c r="BT77" i="42"/>
  <c r="BT78" i="42"/>
  <c r="BT79" i="42"/>
  <c r="BT80" i="42"/>
  <c r="BT81" i="42"/>
  <c r="BT82" i="42"/>
  <c r="BT83" i="42"/>
  <c r="BT84" i="42"/>
  <c r="BT85" i="42"/>
  <c r="BT86" i="42"/>
  <c r="BT87" i="42"/>
  <c r="BT88" i="42"/>
  <c r="BT89" i="42"/>
  <c r="BT90" i="42"/>
  <c r="BT91" i="42"/>
  <c r="BT92" i="42"/>
  <c r="BT93" i="42"/>
  <c r="BT94" i="42"/>
  <c r="BT95" i="42"/>
  <c r="BT96" i="42"/>
  <c r="BT97" i="42"/>
  <c r="BT98" i="42"/>
  <c r="BT99" i="42"/>
  <c r="BT100" i="42"/>
  <c r="BT101" i="42"/>
  <c r="BT102" i="42"/>
  <c r="BT103" i="42"/>
  <c r="BT104" i="42"/>
  <c r="BT105" i="42"/>
  <c r="BT106" i="42"/>
  <c r="BT107" i="42"/>
  <c r="BT108" i="42"/>
  <c r="BT109" i="42"/>
  <c r="BT110" i="42"/>
  <c r="BT111" i="42"/>
  <c r="BT112" i="42"/>
  <c r="BT113" i="42"/>
  <c r="BT114" i="42"/>
  <c r="BT115" i="42"/>
  <c r="BT116" i="42"/>
  <c r="BT117" i="42"/>
  <c r="BT118" i="42"/>
  <c r="BT119" i="42"/>
  <c r="BT120" i="42"/>
  <c r="BT121" i="42"/>
  <c r="BT122" i="42"/>
  <c r="BT6" i="41"/>
  <c r="BT6" i="43"/>
  <c r="BT6" i="44"/>
  <c r="BT6" i="47"/>
  <c r="BT6" i="48"/>
  <c r="BT6" i="42"/>
  <c r="BS123" i="40"/>
  <c r="BR123" i="40"/>
  <c r="BQ123" i="40"/>
  <c r="BP123" i="40"/>
  <c r="BO123" i="40"/>
  <c r="BN123" i="40"/>
  <c r="BM123" i="40"/>
  <c r="BL123" i="40"/>
  <c r="BK123" i="40"/>
  <c r="BJ123" i="40"/>
  <c r="BI123" i="40"/>
  <c r="BH123" i="40"/>
  <c r="BG123" i="40"/>
  <c r="BF123" i="40"/>
  <c r="BE123" i="40"/>
  <c r="BD123" i="40"/>
  <c r="BC123" i="40"/>
  <c r="BB123" i="40"/>
  <c r="BA123" i="40"/>
  <c r="AZ123" i="40"/>
  <c r="AY123" i="40"/>
  <c r="AX123" i="40"/>
  <c r="AW123" i="40"/>
  <c r="AV123" i="40"/>
  <c r="AU123" i="40"/>
  <c r="AT123" i="40"/>
  <c r="AS123" i="40"/>
  <c r="AR123" i="40"/>
  <c r="AQ123" i="40"/>
  <c r="AP123" i="40"/>
  <c r="AO123" i="40"/>
  <c r="AN123" i="40"/>
  <c r="AM123" i="40"/>
  <c r="AL123" i="40"/>
  <c r="AK123" i="40"/>
  <c r="AJ123" i="40"/>
  <c r="AI123" i="40"/>
  <c r="AH123" i="40"/>
  <c r="AG123" i="40"/>
  <c r="AF123" i="40"/>
  <c r="AE123" i="40"/>
  <c r="AD123" i="40"/>
  <c r="AC123" i="40"/>
  <c r="AB123" i="40"/>
  <c r="AA123" i="40"/>
  <c r="Z123" i="40"/>
  <c r="Y123" i="40"/>
  <c r="X123" i="40"/>
  <c r="W123" i="40"/>
  <c r="V123" i="40"/>
  <c r="U123" i="40"/>
  <c r="T123" i="40"/>
  <c r="S123" i="40"/>
  <c r="R123" i="40"/>
  <c r="Q123" i="40"/>
  <c r="P123" i="40"/>
  <c r="O123" i="40"/>
  <c r="N123" i="40"/>
  <c r="M123" i="40"/>
  <c r="L123" i="40"/>
  <c r="K123" i="40"/>
  <c r="J123" i="40"/>
  <c r="I123" i="40"/>
  <c r="H123" i="40"/>
  <c r="G123" i="40"/>
  <c r="F123" i="40"/>
  <c r="E123" i="40"/>
  <c r="D123" i="40"/>
  <c r="C123" i="40"/>
  <c r="BT123" i="47" l="1"/>
  <c r="BT123" i="43"/>
  <c r="BT123" i="48"/>
  <c r="BT123" i="44"/>
  <c r="BT123" i="42"/>
  <c r="BT123" i="41"/>
  <c r="BT7" i="36"/>
  <c r="BT8" i="36"/>
  <c r="BT9" i="36"/>
  <c r="BT10" i="36"/>
  <c r="BT11" i="36"/>
  <c r="BT12" i="36"/>
  <c r="BT13" i="36"/>
  <c r="BT14" i="36"/>
  <c r="BT15" i="36"/>
  <c r="BT16" i="36"/>
  <c r="BT17" i="36"/>
  <c r="BT18" i="36"/>
  <c r="BT19" i="36"/>
  <c r="BT20" i="36"/>
  <c r="BT21" i="36"/>
  <c r="BT22" i="36"/>
  <c r="BT23" i="36"/>
  <c r="BT24" i="36"/>
  <c r="BT25" i="36"/>
  <c r="BT26" i="36"/>
  <c r="BT27" i="36"/>
  <c r="BT28" i="36"/>
  <c r="BT29" i="36"/>
  <c r="BT30" i="36"/>
  <c r="BT31" i="36"/>
  <c r="BT32" i="36"/>
  <c r="BT33" i="36"/>
  <c r="BT34" i="36"/>
  <c r="BT35" i="36"/>
  <c r="BT36" i="36"/>
  <c r="BT37" i="36"/>
  <c r="BT38" i="36"/>
  <c r="BT39" i="36"/>
  <c r="BT40" i="36"/>
  <c r="BT41" i="36"/>
  <c r="BT42" i="36"/>
  <c r="BT43" i="36"/>
  <c r="BT44" i="36"/>
  <c r="BT45" i="36"/>
  <c r="BT46" i="36"/>
  <c r="BT47" i="36"/>
  <c r="BT48" i="36"/>
  <c r="BT49" i="36"/>
  <c r="BT50" i="36"/>
  <c r="BT51" i="36"/>
  <c r="BT52" i="36"/>
  <c r="BT53" i="36"/>
  <c r="BT54" i="36"/>
  <c r="BT55" i="36"/>
  <c r="BT56" i="36"/>
  <c r="BT57" i="36"/>
  <c r="BT58" i="36"/>
  <c r="BT59" i="36"/>
  <c r="BT60" i="36"/>
  <c r="BT61" i="36"/>
  <c r="BT62" i="36"/>
  <c r="BT63" i="36"/>
  <c r="BT64" i="36"/>
  <c r="BT65" i="36"/>
  <c r="BT66" i="36"/>
  <c r="BT67" i="36"/>
  <c r="BT68" i="36"/>
  <c r="BT69" i="36"/>
  <c r="BT70" i="36"/>
  <c r="BT71" i="36"/>
  <c r="BT72" i="36"/>
  <c r="BT73" i="36"/>
  <c r="BT74" i="36"/>
  <c r="BT75" i="36"/>
  <c r="BT76" i="36"/>
  <c r="BT77" i="36"/>
  <c r="BT78" i="36"/>
  <c r="BT79" i="36"/>
  <c r="BT80" i="36"/>
  <c r="BT81" i="36"/>
  <c r="BT82" i="36"/>
  <c r="BT83" i="36"/>
  <c r="BT84" i="36"/>
  <c r="BT85" i="36"/>
  <c r="BT86" i="36"/>
  <c r="BT87" i="36"/>
  <c r="BT88" i="36"/>
  <c r="BT89" i="36"/>
  <c r="BT90" i="36"/>
  <c r="BT91" i="36"/>
  <c r="BT92" i="36"/>
  <c r="BT93" i="36"/>
  <c r="BT94" i="36"/>
  <c r="BT95" i="36"/>
  <c r="BT96" i="36"/>
  <c r="BT97" i="36"/>
  <c r="BT98" i="36"/>
  <c r="BT99" i="36"/>
  <c r="BT100" i="36"/>
  <c r="BT101" i="36"/>
  <c r="BT102" i="36"/>
  <c r="BT103" i="36"/>
  <c r="BT104" i="36"/>
  <c r="BT105" i="36"/>
  <c r="BT106" i="36"/>
  <c r="BT107" i="36"/>
  <c r="BT108" i="36"/>
  <c r="BT109" i="36"/>
  <c r="BT110" i="36"/>
  <c r="BT111" i="36"/>
  <c r="BT112" i="36"/>
  <c r="BT113" i="36"/>
  <c r="BT114" i="36"/>
  <c r="BT115" i="36"/>
  <c r="BT116" i="36"/>
  <c r="BT117" i="36"/>
  <c r="BT118" i="36"/>
  <c r="BT119" i="36"/>
  <c r="BT120" i="36"/>
  <c r="BT121" i="36"/>
  <c r="BT122" i="36"/>
  <c r="BT124" i="36"/>
  <c r="BT125" i="36"/>
  <c r="BT126" i="36"/>
  <c r="BT127" i="36"/>
  <c r="BT128" i="36"/>
  <c r="BT129" i="36"/>
  <c r="BT130" i="36"/>
  <c r="BT131" i="36"/>
  <c r="BT132" i="36"/>
  <c r="BT133" i="36"/>
  <c r="BT134" i="36"/>
  <c r="BT135" i="36"/>
  <c r="BT136" i="36"/>
  <c r="BT137" i="36"/>
  <c r="BT138" i="36"/>
  <c r="BT139" i="36"/>
  <c r="BT140" i="36"/>
  <c r="BT141" i="36"/>
  <c r="BT142" i="36"/>
  <c r="BT143" i="36"/>
  <c r="BT144" i="36"/>
  <c r="BT145" i="36"/>
  <c r="BT146" i="36"/>
  <c r="BT147" i="36"/>
  <c r="BT148" i="36"/>
  <c r="BT149" i="36"/>
  <c r="BT150" i="36"/>
  <c r="BT151" i="36"/>
  <c r="BT152" i="36"/>
  <c r="BT153" i="36"/>
  <c r="BT154" i="36"/>
  <c r="BT155" i="36"/>
  <c r="BT156" i="36"/>
  <c r="BT157" i="36"/>
  <c r="BT158" i="36"/>
  <c r="BT159" i="36"/>
  <c r="BT160" i="36"/>
  <c r="BT161" i="36"/>
  <c r="BT162" i="36"/>
  <c r="BT163" i="36"/>
  <c r="BT164" i="36"/>
  <c r="BT165" i="36"/>
  <c r="BT166" i="36"/>
  <c r="BT167" i="36"/>
  <c r="BT168" i="36"/>
  <c r="BT169" i="36"/>
  <c r="BT170" i="36"/>
  <c r="BT171" i="36"/>
  <c r="BT172" i="36"/>
  <c r="BT173" i="36"/>
  <c r="BT174" i="36"/>
  <c r="BT175" i="36"/>
  <c r="BT176" i="36"/>
  <c r="BT177" i="36"/>
  <c r="BT178" i="36"/>
  <c r="BT179" i="36"/>
  <c r="BT180" i="36"/>
  <c r="BT181" i="36"/>
  <c r="BT182" i="36"/>
  <c r="BT183" i="36"/>
  <c r="BT184" i="36"/>
  <c r="BT185" i="36"/>
  <c r="BT186" i="36"/>
  <c r="BT187" i="36"/>
  <c r="BT188" i="36"/>
  <c r="BT189" i="36"/>
  <c r="BT190" i="36"/>
  <c r="BT191" i="36"/>
  <c r="BT192" i="36"/>
  <c r="BT193" i="36"/>
  <c r="BT194" i="36"/>
  <c r="BT195" i="36"/>
  <c r="BT196" i="36"/>
  <c r="BT197" i="36"/>
  <c r="BT198" i="36"/>
  <c r="BT199" i="36"/>
  <c r="BT200" i="36"/>
  <c r="BT201" i="36"/>
  <c r="BT202" i="36"/>
  <c r="BT203" i="36"/>
  <c r="BT204" i="36"/>
  <c r="BT205" i="36"/>
  <c r="BT206" i="36"/>
  <c r="BT207" i="36"/>
  <c r="BT208" i="36"/>
  <c r="BT209" i="36"/>
  <c r="BT210" i="36"/>
  <c r="BT211" i="36"/>
  <c r="BT212" i="36"/>
  <c r="BT213" i="36"/>
  <c r="BT214" i="36"/>
  <c r="BT215" i="36"/>
  <c r="BT216" i="36"/>
  <c r="BT217" i="36"/>
  <c r="BT218" i="36"/>
  <c r="BT219" i="36"/>
  <c r="BT220" i="36"/>
  <c r="BT221" i="36"/>
  <c r="BT222" i="36"/>
  <c r="BT223" i="36"/>
  <c r="BT224" i="36"/>
  <c r="BT225" i="36"/>
  <c r="BT226" i="36"/>
  <c r="BT227" i="36"/>
  <c r="BT228" i="36"/>
  <c r="BT229" i="36"/>
  <c r="BT230" i="36"/>
  <c r="BT231" i="36"/>
  <c r="BT232" i="36"/>
  <c r="BT233" i="36"/>
  <c r="BT234" i="36"/>
  <c r="BT235" i="36"/>
  <c r="BT236" i="36"/>
  <c r="BT237" i="36"/>
  <c r="BT238" i="36"/>
  <c r="BT239" i="36"/>
  <c r="BT240" i="36"/>
  <c r="BT242" i="36"/>
  <c r="BT243" i="36"/>
  <c r="BT244" i="36"/>
  <c r="BT245" i="36"/>
  <c r="BT246" i="36"/>
  <c r="BT248" i="36"/>
  <c r="BT249" i="36"/>
  <c r="BT7" i="35"/>
  <c r="BT8" i="35"/>
  <c r="BT9" i="35"/>
  <c r="BT10" i="35"/>
  <c r="BT11" i="35"/>
  <c r="BT12" i="35"/>
  <c r="BT13" i="35"/>
  <c r="BT14" i="35"/>
  <c r="BT15" i="35"/>
  <c r="BT16" i="35"/>
  <c r="BT17" i="35"/>
  <c r="BT18" i="35"/>
  <c r="BT19" i="35"/>
  <c r="BT20" i="35"/>
  <c r="BT21" i="35"/>
  <c r="BT22" i="35"/>
  <c r="BT23" i="35"/>
  <c r="BT24" i="35"/>
  <c r="BT25" i="35"/>
  <c r="BT26" i="35"/>
  <c r="BT27" i="35"/>
  <c r="BT28" i="35"/>
  <c r="BT29" i="35"/>
  <c r="BT30" i="35"/>
  <c r="BT31" i="35"/>
  <c r="BT32" i="35"/>
  <c r="BT33" i="35"/>
  <c r="BT34" i="35"/>
  <c r="BT35" i="35"/>
  <c r="BT36" i="35"/>
  <c r="BT37" i="35"/>
  <c r="BT38" i="35"/>
  <c r="BT39" i="35"/>
  <c r="BT40" i="35"/>
  <c r="BT41" i="35"/>
  <c r="BT42" i="35"/>
  <c r="BT43" i="35"/>
  <c r="BT44" i="35"/>
  <c r="BT45" i="35"/>
  <c r="BT46" i="35"/>
  <c r="BT47" i="35"/>
  <c r="BT48" i="35"/>
  <c r="BT49" i="35"/>
  <c r="BT50" i="35"/>
  <c r="BT51" i="35"/>
  <c r="BT52" i="35"/>
  <c r="BT53" i="35"/>
  <c r="BT54" i="35"/>
  <c r="BT55" i="35"/>
  <c r="BT56" i="35"/>
  <c r="BT57" i="35"/>
  <c r="BT58" i="35"/>
  <c r="BT59" i="35"/>
  <c r="BT60" i="35"/>
  <c r="BT61" i="35"/>
  <c r="BT62" i="35"/>
  <c r="BT63" i="35"/>
  <c r="BT64" i="35"/>
  <c r="BT65" i="35"/>
  <c r="BT66" i="35"/>
  <c r="BT67" i="35"/>
  <c r="BT68" i="35"/>
  <c r="BT69" i="35"/>
  <c r="BT70" i="35"/>
  <c r="BT71" i="35"/>
  <c r="BT72" i="35"/>
  <c r="BT73" i="35"/>
  <c r="BT74" i="35"/>
  <c r="BT75" i="35"/>
  <c r="BT76" i="35"/>
  <c r="BT77" i="35"/>
  <c r="BT78" i="35"/>
  <c r="BT79" i="35"/>
  <c r="BT80" i="35"/>
  <c r="BT81" i="35"/>
  <c r="BT82" i="35"/>
  <c r="BT83" i="35"/>
  <c r="BT84" i="35"/>
  <c r="BT85" i="35"/>
  <c r="BT86" i="35"/>
  <c r="BT87" i="35"/>
  <c r="BT88" i="35"/>
  <c r="BT89" i="35"/>
  <c r="BT90" i="35"/>
  <c r="BT91" i="35"/>
  <c r="BT92" i="35"/>
  <c r="BT93" i="35"/>
  <c r="BT94" i="35"/>
  <c r="BT95" i="35"/>
  <c r="BT96" i="35"/>
  <c r="BT97" i="35"/>
  <c r="BT98" i="35"/>
  <c r="BT99" i="35"/>
  <c r="BT100" i="35"/>
  <c r="BT101" i="35"/>
  <c r="BT102" i="35"/>
  <c r="BT103" i="35"/>
  <c r="BT104" i="35"/>
  <c r="BT105" i="35"/>
  <c r="BT106" i="35"/>
  <c r="BT107" i="35"/>
  <c r="BT108" i="35"/>
  <c r="BT109" i="35"/>
  <c r="BT110" i="35"/>
  <c r="BT111" i="35"/>
  <c r="BT112" i="35"/>
  <c r="BT113" i="35"/>
  <c r="BT114" i="35"/>
  <c r="BT115" i="35"/>
  <c r="BT116" i="35"/>
  <c r="BT117" i="35"/>
  <c r="BT118" i="35"/>
  <c r="BT119" i="35"/>
  <c r="BT120" i="35"/>
  <c r="BT121" i="35"/>
  <c r="BT122" i="35"/>
  <c r="BT124" i="35"/>
  <c r="BT125" i="35"/>
  <c r="BT126" i="35"/>
  <c r="BT127" i="35"/>
  <c r="BT128" i="35"/>
  <c r="BT129" i="35"/>
  <c r="BT130" i="35"/>
  <c r="BT131" i="35"/>
  <c r="BT132" i="35"/>
  <c r="BT133" i="35"/>
  <c r="BT134" i="35"/>
  <c r="BT135" i="35"/>
  <c r="BT136" i="35"/>
  <c r="BT137" i="35"/>
  <c r="BT138" i="35"/>
  <c r="BT139" i="35"/>
  <c r="BT140" i="35"/>
  <c r="BT141" i="35"/>
  <c r="BT142" i="35"/>
  <c r="BT143" i="35"/>
  <c r="BT144" i="35"/>
  <c r="BT145" i="35"/>
  <c r="BT146" i="35"/>
  <c r="BT147" i="35"/>
  <c r="BT148" i="35"/>
  <c r="BT149" i="35"/>
  <c r="BT150" i="35"/>
  <c r="BT151" i="35"/>
  <c r="BT152" i="35"/>
  <c r="BT153" i="35"/>
  <c r="BT154" i="35"/>
  <c r="BT155" i="35"/>
  <c r="BT156" i="35"/>
  <c r="BT157" i="35"/>
  <c r="BT158" i="35"/>
  <c r="BT159" i="35"/>
  <c r="BT160" i="35"/>
  <c r="BT161" i="35"/>
  <c r="BT162" i="35"/>
  <c r="BT163" i="35"/>
  <c r="BT164" i="35"/>
  <c r="BT165" i="35"/>
  <c r="BT166" i="35"/>
  <c r="BT167" i="35"/>
  <c r="BT168" i="35"/>
  <c r="BT169" i="35"/>
  <c r="BT170" i="35"/>
  <c r="BT171" i="35"/>
  <c r="BT172" i="35"/>
  <c r="BT173" i="35"/>
  <c r="BT174" i="35"/>
  <c r="BT175" i="35"/>
  <c r="BT176" i="35"/>
  <c r="BT177" i="35"/>
  <c r="BT178" i="35"/>
  <c r="BT179" i="35"/>
  <c r="BT180" i="35"/>
  <c r="BT181" i="35"/>
  <c r="BT182" i="35"/>
  <c r="BT183" i="35"/>
  <c r="BT184" i="35"/>
  <c r="BT185" i="35"/>
  <c r="BT186" i="35"/>
  <c r="BT187" i="35"/>
  <c r="BT188" i="35"/>
  <c r="BT189" i="35"/>
  <c r="BT190" i="35"/>
  <c r="BT191" i="35"/>
  <c r="BT192" i="35"/>
  <c r="BT193" i="35"/>
  <c r="BT194" i="35"/>
  <c r="BT195" i="35"/>
  <c r="BT196" i="35"/>
  <c r="BT197" i="35"/>
  <c r="BT198" i="35"/>
  <c r="BT199" i="35"/>
  <c r="BT200" i="35"/>
  <c r="BT201" i="35"/>
  <c r="BT202" i="35"/>
  <c r="BT203" i="35"/>
  <c r="BT204" i="35"/>
  <c r="BT205" i="35"/>
  <c r="BT206" i="35"/>
  <c r="BT207" i="35"/>
  <c r="BT208" i="35"/>
  <c r="BT209" i="35"/>
  <c r="BT210" i="35"/>
  <c r="BT211" i="35"/>
  <c r="BT212" i="35"/>
  <c r="BT213" i="35"/>
  <c r="BT214" i="35"/>
  <c r="BT215" i="35"/>
  <c r="BT216" i="35"/>
  <c r="BT217" i="35"/>
  <c r="BT218" i="35"/>
  <c r="BT219" i="35"/>
  <c r="BT220" i="35"/>
  <c r="BT221" i="35"/>
  <c r="BT222" i="35"/>
  <c r="BT223" i="35"/>
  <c r="BT224" i="35"/>
  <c r="BT225" i="35"/>
  <c r="BT226" i="35"/>
  <c r="BT227" i="35"/>
  <c r="BT228" i="35"/>
  <c r="BT229" i="35"/>
  <c r="BT230" i="35"/>
  <c r="BT231" i="35"/>
  <c r="BT232" i="35"/>
  <c r="BT233" i="35"/>
  <c r="BT234" i="35"/>
  <c r="BT235" i="35"/>
  <c r="BT236" i="35"/>
  <c r="BT237" i="35"/>
  <c r="BT238" i="35"/>
  <c r="BT239" i="35"/>
  <c r="BT240" i="35"/>
  <c r="BT242" i="35"/>
  <c r="BT243" i="35"/>
  <c r="BT244" i="35"/>
  <c r="BT245" i="35"/>
  <c r="BT246" i="35"/>
  <c r="BT248" i="35"/>
  <c r="BT249" i="35"/>
  <c r="BT7" i="34"/>
  <c r="BT8" i="34"/>
  <c r="BT9" i="34"/>
  <c r="BT10" i="34"/>
  <c r="BT11" i="34"/>
  <c r="BT12" i="34"/>
  <c r="BT13" i="34"/>
  <c r="BT14" i="34"/>
  <c r="BT15" i="34"/>
  <c r="BT16" i="34"/>
  <c r="BT17" i="34"/>
  <c r="BT18" i="34"/>
  <c r="BT19" i="34"/>
  <c r="BT20" i="34"/>
  <c r="BT21" i="34"/>
  <c r="BT22" i="34"/>
  <c r="BT23" i="34"/>
  <c r="BT24" i="34"/>
  <c r="BT25" i="34"/>
  <c r="BT26" i="34"/>
  <c r="BT27" i="34"/>
  <c r="BT28" i="34"/>
  <c r="BT29" i="34"/>
  <c r="BT30" i="34"/>
  <c r="BT31" i="34"/>
  <c r="BT32" i="34"/>
  <c r="BT33" i="34"/>
  <c r="BT34" i="34"/>
  <c r="BT35" i="34"/>
  <c r="BT36" i="34"/>
  <c r="BT37" i="34"/>
  <c r="BT38" i="34"/>
  <c r="BT39" i="34"/>
  <c r="BT40" i="34"/>
  <c r="BT41" i="34"/>
  <c r="BT42" i="34"/>
  <c r="BT43" i="34"/>
  <c r="BT44" i="34"/>
  <c r="BT45" i="34"/>
  <c r="BT46" i="34"/>
  <c r="BT47" i="34"/>
  <c r="BT48" i="34"/>
  <c r="BT49" i="34"/>
  <c r="BT50" i="34"/>
  <c r="BT51" i="34"/>
  <c r="BT52" i="34"/>
  <c r="BT53" i="34"/>
  <c r="BT54" i="34"/>
  <c r="BT55" i="34"/>
  <c r="BT56" i="34"/>
  <c r="BT57" i="34"/>
  <c r="BT58" i="34"/>
  <c r="BT59" i="34"/>
  <c r="BT60" i="34"/>
  <c r="BT61" i="34"/>
  <c r="BT62" i="34"/>
  <c r="BT63" i="34"/>
  <c r="BT64" i="34"/>
  <c r="BT65" i="34"/>
  <c r="BT66" i="34"/>
  <c r="BT67" i="34"/>
  <c r="BT68" i="34"/>
  <c r="BT69" i="34"/>
  <c r="BT70" i="34"/>
  <c r="BT71" i="34"/>
  <c r="BT72" i="34"/>
  <c r="BT73" i="34"/>
  <c r="BT74" i="34"/>
  <c r="BT75" i="34"/>
  <c r="BT76" i="34"/>
  <c r="BT77" i="34"/>
  <c r="BT78" i="34"/>
  <c r="BT79" i="34"/>
  <c r="BT80" i="34"/>
  <c r="BT81" i="34"/>
  <c r="BT82" i="34"/>
  <c r="BT83" i="34"/>
  <c r="BT84" i="34"/>
  <c r="BT85" i="34"/>
  <c r="BT86" i="34"/>
  <c r="BT87" i="34"/>
  <c r="BT88" i="34"/>
  <c r="BT89" i="34"/>
  <c r="BT90" i="34"/>
  <c r="BT91" i="34"/>
  <c r="BT92" i="34"/>
  <c r="BT93" i="34"/>
  <c r="BT94" i="34"/>
  <c r="BT95" i="34"/>
  <c r="BT96" i="34"/>
  <c r="BT97" i="34"/>
  <c r="BT98" i="34"/>
  <c r="BT99" i="34"/>
  <c r="BT100" i="34"/>
  <c r="BT101" i="34"/>
  <c r="BT102" i="34"/>
  <c r="BT103" i="34"/>
  <c r="BT104" i="34"/>
  <c r="BT105" i="34"/>
  <c r="BT106" i="34"/>
  <c r="BT107" i="34"/>
  <c r="BT108" i="34"/>
  <c r="BT109" i="34"/>
  <c r="BT110" i="34"/>
  <c r="BT111" i="34"/>
  <c r="BT112" i="34"/>
  <c r="BT113" i="34"/>
  <c r="BT114" i="34"/>
  <c r="BT115" i="34"/>
  <c r="BT116" i="34"/>
  <c r="BT117" i="34"/>
  <c r="BT118" i="34"/>
  <c r="BT119" i="34"/>
  <c r="BT120" i="34"/>
  <c r="BT121" i="34"/>
  <c r="BT122" i="34"/>
  <c r="BT124" i="34"/>
  <c r="BT125" i="34"/>
  <c r="BT126" i="34"/>
  <c r="BT127" i="34"/>
  <c r="BT128" i="34"/>
  <c r="BT129" i="34"/>
  <c r="BT130" i="34"/>
  <c r="BT131" i="34"/>
  <c r="BT132" i="34"/>
  <c r="BT133" i="34"/>
  <c r="BT134" i="34"/>
  <c r="BT135" i="34"/>
  <c r="BT136" i="34"/>
  <c r="BT137" i="34"/>
  <c r="BT138" i="34"/>
  <c r="BT139" i="34"/>
  <c r="BT140" i="34"/>
  <c r="BT141" i="34"/>
  <c r="BT142" i="34"/>
  <c r="BT143" i="34"/>
  <c r="BT144" i="34"/>
  <c r="BT145" i="34"/>
  <c r="BT146" i="34"/>
  <c r="BT147" i="34"/>
  <c r="BT148" i="34"/>
  <c r="BT149" i="34"/>
  <c r="BT150" i="34"/>
  <c r="BT151" i="34"/>
  <c r="BT152" i="34"/>
  <c r="BT153" i="34"/>
  <c r="BT154" i="34"/>
  <c r="BT155" i="34"/>
  <c r="BT156" i="34"/>
  <c r="BT157" i="34"/>
  <c r="BT158" i="34"/>
  <c r="BT159" i="34"/>
  <c r="BT160" i="34"/>
  <c r="BT161" i="34"/>
  <c r="BT162" i="34"/>
  <c r="BT163" i="34"/>
  <c r="BT164" i="34"/>
  <c r="BT165" i="34"/>
  <c r="BT166" i="34"/>
  <c r="BT167" i="34"/>
  <c r="BT168" i="34"/>
  <c r="BT169" i="34"/>
  <c r="BT170" i="34"/>
  <c r="BT171" i="34"/>
  <c r="BT172" i="34"/>
  <c r="BT173" i="34"/>
  <c r="BT174" i="34"/>
  <c r="BT175" i="34"/>
  <c r="BT176" i="34"/>
  <c r="BT177" i="34"/>
  <c r="BT178" i="34"/>
  <c r="BT179" i="34"/>
  <c r="BT180" i="34"/>
  <c r="BT181" i="34"/>
  <c r="BT182" i="34"/>
  <c r="BT183" i="34"/>
  <c r="BT184" i="34"/>
  <c r="BT185" i="34"/>
  <c r="BT186" i="34"/>
  <c r="BT187" i="34"/>
  <c r="BT188" i="34"/>
  <c r="BT189" i="34"/>
  <c r="BT190" i="34"/>
  <c r="BT191" i="34"/>
  <c r="BT192" i="34"/>
  <c r="BT193" i="34"/>
  <c r="BT194" i="34"/>
  <c r="BT195" i="34"/>
  <c r="BT196" i="34"/>
  <c r="BT197" i="34"/>
  <c r="BT198" i="34"/>
  <c r="BT199" i="34"/>
  <c r="BT200" i="34"/>
  <c r="BT201" i="34"/>
  <c r="BT202" i="34"/>
  <c r="BT203" i="34"/>
  <c r="BT204" i="34"/>
  <c r="BT205" i="34"/>
  <c r="BT206" i="34"/>
  <c r="BT207" i="34"/>
  <c r="BT208" i="34"/>
  <c r="BT209" i="34"/>
  <c r="BT210" i="34"/>
  <c r="BT211" i="34"/>
  <c r="BT212" i="34"/>
  <c r="BT213" i="34"/>
  <c r="BT214" i="34"/>
  <c r="BT215" i="34"/>
  <c r="BT216" i="34"/>
  <c r="BT217" i="34"/>
  <c r="BT218" i="34"/>
  <c r="BT219" i="34"/>
  <c r="BT220" i="34"/>
  <c r="BT221" i="34"/>
  <c r="BT222" i="34"/>
  <c r="BT223" i="34"/>
  <c r="BT224" i="34"/>
  <c r="BT225" i="34"/>
  <c r="BT226" i="34"/>
  <c r="BT227" i="34"/>
  <c r="BT228" i="34"/>
  <c r="BT229" i="34"/>
  <c r="BT230" i="34"/>
  <c r="BT231" i="34"/>
  <c r="BT232" i="34"/>
  <c r="BT233" i="34"/>
  <c r="BT234" i="34"/>
  <c r="BT235" i="34"/>
  <c r="BT236" i="34"/>
  <c r="BT237" i="34"/>
  <c r="BT238" i="34"/>
  <c r="BT239" i="34"/>
  <c r="BT240" i="34"/>
  <c r="BT242" i="34"/>
  <c r="BT243" i="34"/>
  <c r="BT244" i="34"/>
  <c r="BT245" i="34"/>
  <c r="BT246" i="34"/>
  <c r="BT248" i="34"/>
  <c r="BT249" i="34"/>
  <c r="BT7" i="33"/>
  <c r="BT8" i="33"/>
  <c r="BT9" i="33"/>
  <c r="BT10" i="33"/>
  <c r="BT11" i="33"/>
  <c r="BT12" i="33"/>
  <c r="BT13" i="33"/>
  <c r="BT14" i="33"/>
  <c r="BT15" i="33"/>
  <c r="BT16" i="33"/>
  <c r="BT17" i="33"/>
  <c r="BT18" i="33"/>
  <c r="BT19" i="33"/>
  <c r="BT20" i="33"/>
  <c r="BT21" i="33"/>
  <c r="BT22" i="33"/>
  <c r="BT23" i="33"/>
  <c r="BT24" i="33"/>
  <c r="BT25" i="33"/>
  <c r="BT26" i="33"/>
  <c r="BT27" i="33"/>
  <c r="BT28" i="33"/>
  <c r="BT29" i="33"/>
  <c r="BT30" i="33"/>
  <c r="BT31" i="33"/>
  <c r="BT32" i="33"/>
  <c r="BT33" i="33"/>
  <c r="BT34" i="33"/>
  <c r="BT35" i="33"/>
  <c r="BT36" i="33"/>
  <c r="BT37" i="33"/>
  <c r="BT38" i="33"/>
  <c r="BT39" i="33"/>
  <c r="BT40" i="33"/>
  <c r="BT41" i="33"/>
  <c r="BT42" i="33"/>
  <c r="BT43" i="33"/>
  <c r="BT44" i="33"/>
  <c r="BT45" i="33"/>
  <c r="BT46" i="33"/>
  <c r="BT47" i="33"/>
  <c r="BT48" i="33"/>
  <c r="BT49" i="33"/>
  <c r="BT50" i="33"/>
  <c r="BT51" i="33"/>
  <c r="BT52" i="33"/>
  <c r="BT53" i="33"/>
  <c r="BT54" i="33"/>
  <c r="BT55" i="33"/>
  <c r="BT56" i="33"/>
  <c r="BT57" i="33"/>
  <c r="BT58" i="33"/>
  <c r="BT59" i="33"/>
  <c r="BT60" i="33"/>
  <c r="BT61" i="33"/>
  <c r="BT62" i="33"/>
  <c r="BT63" i="33"/>
  <c r="BT64" i="33"/>
  <c r="BT65" i="33"/>
  <c r="BT66" i="33"/>
  <c r="BT67" i="33"/>
  <c r="BT68" i="33"/>
  <c r="BT69" i="33"/>
  <c r="BT70" i="33"/>
  <c r="BT71" i="33"/>
  <c r="BT72" i="33"/>
  <c r="BT73" i="33"/>
  <c r="BT74" i="33"/>
  <c r="BT75" i="33"/>
  <c r="BT76" i="33"/>
  <c r="BT77" i="33"/>
  <c r="BT78" i="33"/>
  <c r="BT79" i="33"/>
  <c r="BT80" i="33"/>
  <c r="BT81" i="33"/>
  <c r="BT82" i="33"/>
  <c r="BT83" i="33"/>
  <c r="BT84" i="33"/>
  <c r="BT85" i="33"/>
  <c r="BT86" i="33"/>
  <c r="BT87" i="33"/>
  <c r="BT88" i="33"/>
  <c r="BT89" i="33"/>
  <c r="BT90" i="33"/>
  <c r="BT91" i="33"/>
  <c r="BT92" i="33"/>
  <c r="BT93" i="33"/>
  <c r="BT94" i="33"/>
  <c r="BT95" i="33"/>
  <c r="BT96" i="33"/>
  <c r="BT97" i="33"/>
  <c r="BT98" i="33"/>
  <c r="BT99" i="33"/>
  <c r="BT100" i="33"/>
  <c r="BT101" i="33"/>
  <c r="BT102" i="33"/>
  <c r="BT103" i="33"/>
  <c r="BT104" i="33"/>
  <c r="BT105" i="33"/>
  <c r="BT106" i="33"/>
  <c r="BT107" i="33"/>
  <c r="BT108" i="33"/>
  <c r="BT109" i="33"/>
  <c r="BT110" i="33"/>
  <c r="BT111" i="33"/>
  <c r="BT112" i="33"/>
  <c r="BT113" i="33"/>
  <c r="BT114" i="33"/>
  <c r="BT115" i="33"/>
  <c r="BT116" i="33"/>
  <c r="BT117" i="33"/>
  <c r="BT118" i="33"/>
  <c r="BT119" i="33"/>
  <c r="BT120" i="33"/>
  <c r="BT121" i="33"/>
  <c r="BT122" i="33"/>
  <c r="BT124" i="33"/>
  <c r="BT125" i="33"/>
  <c r="BT126" i="33"/>
  <c r="BT127" i="33"/>
  <c r="BT128" i="33"/>
  <c r="BT129" i="33"/>
  <c r="BT130" i="33"/>
  <c r="BT131" i="33"/>
  <c r="BT132" i="33"/>
  <c r="BT133" i="33"/>
  <c r="BT134" i="33"/>
  <c r="BT135" i="33"/>
  <c r="BT136" i="33"/>
  <c r="BT137" i="33"/>
  <c r="BT138" i="33"/>
  <c r="BT139" i="33"/>
  <c r="BT140" i="33"/>
  <c r="BT141" i="33"/>
  <c r="BT142" i="33"/>
  <c r="BT143" i="33"/>
  <c r="BT144" i="33"/>
  <c r="BT145" i="33"/>
  <c r="BT146" i="33"/>
  <c r="BT147" i="33"/>
  <c r="BT148" i="33"/>
  <c r="BT149" i="33"/>
  <c r="BT150" i="33"/>
  <c r="BT151" i="33"/>
  <c r="BT152" i="33"/>
  <c r="BT153" i="33"/>
  <c r="BT154" i="33"/>
  <c r="BT155" i="33"/>
  <c r="BT156" i="33"/>
  <c r="BT157" i="33"/>
  <c r="BT158" i="33"/>
  <c r="BT159" i="33"/>
  <c r="BT160" i="33"/>
  <c r="BT161" i="33"/>
  <c r="BT162" i="33"/>
  <c r="BT163" i="33"/>
  <c r="BT164" i="33"/>
  <c r="BT165" i="33"/>
  <c r="BT166" i="33"/>
  <c r="BT167" i="33"/>
  <c r="BT168" i="33"/>
  <c r="BT169" i="33"/>
  <c r="BT170" i="33"/>
  <c r="BT171" i="33"/>
  <c r="BT172" i="33"/>
  <c r="BT173" i="33"/>
  <c r="BT174" i="33"/>
  <c r="BT175" i="33"/>
  <c r="BT176" i="33"/>
  <c r="BT177" i="33"/>
  <c r="BT178" i="33"/>
  <c r="BT179" i="33"/>
  <c r="BT180" i="33"/>
  <c r="BT181" i="33"/>
  <c r="BT182" i="33"/>
  <c r="BT183" i="33"/>
  <c r="BT184" i="33"/>
  <c r="BT185" i="33"/>
  <c r="BT186" i="33"/>
  <c r="BT187" i="33"/>
  <c r="BT188" i="33"/>
  <c r="BT189" i="33"/>
  <c r="BT190" i="33"/>
  <c r="BT191" i="33"/>
  <c r="BT192" i="33"/>
  <c r="BT193" i="33"/>
  <c r="BT194" i="33"/>
  <c r="BT195" i="33"/>
  <c r="BT196" i="33"/>
  <c r="BT197" i="33"/>
  <c r="BT198" i="33"/>
  <c r="BT199" i="33"/>
  <c r="BT200" i="33"/>
  <c r="BT201" i="33"/>
  <c r="BT202" i="33"/>
  <c r="BT203" i="33"/>
  <c r="BT204" i="33"/>
  <c r="BT205" i="33"/>
  <c r="BT206" i="33"/>
  <c r="BT207" i="33"/>
  <c r="BT208" i="33"/>
  <c r="BT209" i="33"/>
  <c r="BT210" i="33"/>
  <c r="BT211" i="33"/>
  <c r="BT212" i="33"/>
  <c r="BT213" i="33"/>
  <c r="BT214" i="33"/>
  <c r="BT215" i="33"/>
  <c r="BT216" i="33"/>
  <c r="BT217" i="33"/>
  <c r="BT218" i="33"/>
  <c r="BT219" i="33"/>
  <c r="BT220" i="33"/>
  <c r="BT221" i="33"/>
  <c r="BT222" i="33"/>
  <c r="BT223" i="33"/>
  <c r="BT224" i="33"/>
  <c r="BT225" i="33"/>
  <c r="BT226" i="33"/>
  <c r="BT227" i="33"/>
  <c r="BT228" i="33"/>
  <c r="BT229" i="33"/>
  <c r="BT230" i="33"/>
  <c r="BT231" i="33"/>
  <c r="BT232" i="33"/>
  <c r="BT233" i="33"/>
  <c r="BT234" i="33"/>
  <c r="BT235" i="33"/>
  <c r="BT236" i="33"/>
  <c r="BT237" i="33"/>
  <c r="BT238" i="33"/>
  <c r="BT239" i="33"/>
  <c r="BT240" i="33"/>
  <c r="BT242" i="33"/>
  <c r="BT243" i="33"/>
  <c r="BT244" i="33"/>
  <c r="BT245" i="33"/>
  <c r="BT246" i="33"/>
  <c r="BT248" i="33"/>
  <c r="BT249" i="33"/>
  <c r="BT7" i="29"/>
  <c r="BT8" i="29"/>
  <c r="BT9" i="29"/>
  <c r="BT10" i="29"/>
  <c r="BT11" i="29"/>
  <c r="BT12" i="29"/>
  <c r="BT13" i="29"/>
  <c r="BT14" i="29"/>
  <c r="BT15" i="29"/>
  <c r="BT16" i="29"/>
  <c r="BT17" i="29"/>
  <c r="BT18" i="29"/>
  <c r="BT19" i="29"/>
  <c r="BT20" i="29"/>
  <c r="BT21" i="29"/>
  <c r="BT22" i="29"/>
  <c r="BT23" i="29"/>
  <c r="BT24" i="29"/>
  <c r="BT25" i="29"/>
  <c r="BT26" i="29"/>
  <c r="BT27" i="29"/>
  <c r="BT28" i="29"/>
  <c r="BT29" i="29"/>
  <c r="BT30" i="29"/>
  <c r="BT31" i="29"/>
  <c r="BT32" i="29"/>
  <c r="BT33" i="29"/>
  <c r="BT34" i="29"/>
  <c r="BT35" i="29"/>
  <c r="BT36" i="29"/>
  <c r="BT37" i="29"/>
  <c r="BT38" i="29"/>
  <c r="BT39" i="29"/>
  <c r="BT40" i="29"/>
  <c r="BT41" i="29"/>
  <c r="BT42" i="29"/>
  <c r="BT43" i="29"/>
  <c r="BT44" i="29"/>
  <c r="BT45" i="29"/>
  <c r="BT46" i="29"/>
  <c r="BT47" i="29"/>
  <c r="BT48" i="29"/>
  <c r="BT49" i="29"/>
  <c r="BT50" i="29"/>
  <c r="BT51" i="29"/>
  <c r="BT52" i="29"/>
  <c r="BT53" i="29"/>
  <c r="BT54" i="29"/>
  <c r="BT55" i="29"/>
  <c r="BT56" i="29"/>
  <c r="BT57" i="29"/>
  <c r="BT58" i="29"/>
  <c r="BT59" i="29"/>
  <c r="BT60" i="29"/>
  <c r="BT61" i="29"/>
  <c r="BT62" i="29"/>
  <c r="BT63" i="29"/>
  <c r="BT64" i="29"/>
  <c r="BT65" i="29"/>
  <c r="BT66" i="29"/>
  <c r="BT67" i="29"/>
  <c r="BT68" i="29"/>
  <c r="BT69" i="29"/>
  <c r="BT70" i="29"/>
  <c r="BT71" i="29"/>
  <c r="BT72" i="29"/>
  <c r="BT73" i="29"/>
  <c r="BT74" i="29"/>
  <c r="BT75" i="29"/>
  <c r="BT76" i="29"/>
  <c r="BT77" i="29"/>
  <c r="BT78" i="29"/>
  <c r="BT79" i="29"/>
  <c r="BT80" i="29"/>
  <c r="BT81" i="29"/>
  <c r="BT82" i="29"/>
  <c r="BT83" i="29"/>
  <c r="BT84" i="29"/>
  <c r="BT85" i="29"/>
  <c r="BT86" i="29"/>
  <c r="BT87" i="29"/>
  <c r="BT88" i="29"/>
  <c r="BT89" i="29"/>
  <c r="BT90" i="29"/>
  <c r="BT91" i="29"/>
  <c r="BT92" i="29"/>
  <c r="BT93" i="29"/>
  <c r="BT94" i="29"/>
  <c r="BT95" i="29"/>
  <c r="BT96" i="29"/>
  <c r="BT97" i="29"/>
  <c r="BT98" i="29"/>
  <c r="BT99" i="29"/>
  <c r="BT100" i="29"/>
  <c r="BT101" i="29"/>
  <c r="BT102" i="29"/>
  <c r="BT103" i="29"/>
  <c r="BT104" i="29"/>
  <c r="BT105" i="29"/>
  <c r="BT106" i="29"/>
  <c r="BT107" i="29"/>
  <c r="BT108" i="29"/>
  <c r="BT109" i="29"/>
  <c r="BT110" i="29"/>
  <c r="BT111" i="29"/>
  <c r="BT112" i="29"/>
  <c r="BT113" i="29"/>
  <c r="BT114" i="29"/>
  <c r="BT115" i="29"/>
  <c r="BT116" i="29"/>
  <c r="BT117" i="29"/>
  <c r="BT118" i="29"/>
  <c r="BT119" i="29"/>
  <c r="BT120" i="29"/>
  <c r="BT121" i="29"/>
  <c r="BT122" i="29"/>
  <c r="BT124" i="29"/>
  <c r="BT125" i="29"/>
  <c r="BT126" i="29"/>
  <c r="BT127" i="29"/>
  <c r="BT128" i="29"/>
  <c r="BT129" i="29"/>
  <c r="BT130" i="29"/>
  <c r="BT131" i="29"/>
  <c r="BT132" i="29"/>
  <c r="BT133" i="29"/>
  <c r="BT134" i="29"/>
  <c r="BT135" i="29"/>
  <c r="BT136" i="29"/>
  <c r="BT137" i="29"/>
  <c r="BT138" i="29"/>
  <c r="BT139" i="29"/>
  <c r="BT140" i="29"/>
  <c r="BT141" i="29"/>
  <c r="BT142" i="29"/>
  <c r="BT143" i="29"/>
  <c r="BT144" i="29"/>
  <c r="BT145" i="29"/>
  <c r="BT146" i="29"/>
  <c r="BT147" i="29"/>
  <c r="BT148" i="29"/>
  <c r="BT149" i="29"/>
  <c r="BT150" i="29"/>
  <c r="BT151" i="29"/>
  <c r="BT152" i="29"/>
  <c r="BT153" i="29"/>
  <c r="BT154" i="29"/>
  <c r="BT155" i="29"/>
  <c r="BT156" i="29"/>
  <c r="BT157" i="29"/>
  <c r="BT158" i="29"/>
  <c r="BT159" i="29"/>
  <c r="BT160" i="29"/>
  <c r="BT161" i="29"/>
  <c r="BT162" i="29"/>
  <c r="BT163" i="29"/>
  <c r="BT164" i="29"/>
  <c r="BT165" i="29"/>
  <c r="BT166" i="29"/>
  <c r="BT167" i="29"/>
  <c r="BT168" i="29"/>
  <c r="BT169" i="29"/>
  <c r="BT170" i="29"/>
  <c r="BT171" i="29"/>
  <c r="BT172" i="29"/>
  <c r="BT173" i="29"/>
  <c r="BT174" i="29"/>
  <c r="BT175" i="29"/>
  <c r="BT176" i="29"/>
  <c r="BT177" i="29"/>
  <c r="BT178" i="29"/>
  <c r="BT179" i="29"/>
  <c r="BT180" i="29"/>
  <c r="BT181" i="29"/>
  <c r="BT182" i="29"/>
  <c r="BT183" i="29"/>
  <c r="BT184" i="29"/>
  <c r="BT185" i="29"/>
  <c r="BT186" i="29"/>
  <c r="BT187" i="29"/>
  <c r="BT188" i="29"/>
  <c r="BT189" i="29"/>
  <c r="BT190" i="29"/>
  <c r="BT191" i="29"/>
  <c r="BT192" i="29"/>
  <c r="BT193" i="29"/>
  <c r="BT194" i="29"/>
  <c r="BT195" i="29"/>
  <c r="BT196" i="29"/>
  <c r="BT197" i="29"/>
  <c r="BT198" i="29"/>
  <c r="BT199" i="29"/>
  <c r="BT200" i="29"/>
  <c r="BT201" i="29"/>
  <c r="BT202" i="29"/>
  <c r="BT203" i="29"/>
  <c r="BT204" i="29"/>
  <c r="BT205" i="29"/>
  <c r="BT206" i="29"/>
  <c r="BT207" i="29"/>
  <c r="BT208" i="29"/>
  <c r="BT209" i="29"/>
  <c r="BT210" i="29"/>
  <c r="BT211" i="29"/>
  <c r="BT212" i="29"/>
  <c r="BT213" i="29"/>
  <c r="BT214" i="29"/>
  <c r="BT215" i="29"/>
  <c r="BT216" i="29"/>
  <c r="BT217" i="29"/>
  <c r="BT218" i="29"/>
  <c r="BT219" i="29"/>
  <c r="BT220" i="29"/>
  <c r="BT221" i="29"/>
  <c r="BT222" i="29"/>
  <c r="BT223" i="29"/>
  <c r="BT224" i="29"/>
  <c r="BT225" i="29"/>
  <c r="BT226" i="29"/>
  <c r="BT227" i="29"/>
  <c r="BT228" i="29"/>
  <c r="BT229" i="29"/>
  <c r="BT230" i="29"/>
  <c r="BT231" i="29"/>
  <c r="BT232" i="29"/>
  <c r="BT233" i="29"/>
  <c r="BT234" i="29"/>
  <c r="BT235" i="29"/>
  <c r="BT236" i="29"/>
  <c r="BT237" i="29"/>
  <c r="BT238" i="29"/>
  <c r="BT239" i="29"/>
  <c r="BT240" i="29"/>
  <c r="BT242" i="29"/>
  <c r="BT243" i="29"/>
  <c r="BT244" i="29"/>
  <c r="BT245" i="29"/>
  <c r="BT246" i="29"/>
  <c r="BT248" i="29"/>
  <c r="BT249" i="29"/>
  <c r="BT7" i="28"/>
  <c r="BT8" i="28"/>
  <c r="BT9" i="28"/>
  <c r="BT10" i="28"/>
  <c r="BT11" i="28"/>
  <c r="BT12" i="28"/>
  <c r="BT13" i="28"/>
  <c r="BT14" i="28"/>
  <c r="BT15" i="28"/>
  <c r="BT16" i="28"/>
  <c r="BT17" i="28"/>
  <c r="BT18" i="28"/>
  <c r="BT19" i="28"/>
  <c r="BT20" i="28"/>
  <c r="BT21" i="28"/>
  <c r="BT22" i="28"/>
  <c r="BT23" i="28"/>
  <c r="BT24" i="28"/>
  <c r="BT25" i="28"/>
  <c r="BT26" i="28"/>
  <c r="BT27" i="28"/>
  <c r="BT28" i="28"/>
  <c r="BT29" i="28"/>
  <c r="BT30" i="28"/>
  <c r="BT31" i="28"/>
  <c r="BT32" i="28"/>
  <c r="BT33" i="28"/>
  <c r="BT34" i="28"/>
  <c r="BT35" i="28"/>
  <c r="BT36" i="28"/>
  <c r="BT37" i="28"/>
  <c r="BT38" i="28"/>
  <c r="BT39" i="28"/>
  <c r="BT40" i="28"/>
  <c r="BT41" i="28"/>
  <c r="BT42" i="28"/>
  <c r="BT43" i="28"/>
  <c r="BT44" i="28"/>
  <c r="BT45" i="28"/>
  <c r="BT46" i="28"/>
  <c r="BT47" i="28"/>
  <c r="BT48" i="28"/>
  <c r="BT49" i="28"/>
  <c r="BT50" i="28"/>
  <c r="BT51" i="28"/>
  <c r="BT52" i="28"/>
  <c r="BT53" i="28"/>
  <c r="BT54" i="28"/>
  <c r="BT55" i="28"/>
  <c r="BT56" i="28"/>
  <c r="BT57" i="28"/>
  <c r="BT58" i="28"/>
  <c r="BT59" i="28"/>
  <c r="BT60" i="28"/>
  <c r="BT61" i="28"/>
  <c r="BT62" i="28"/>
  <c r="BT63" i="28"/>
  <c r="BT64" i="28"/>
  <c r="BT65" i="28"/>
  <c r="BT66" i="28"/>
  <c r="BT67" i="28"/>
  <c r="BT68" i="28"/>
  <c r="BT69" i="28"/>
  <c r="BT70" i="28"/>
  <c r="BT71" i="28"/>
  <c r="BT72" i="28"/>
  <c r="BT73" i="28"/>
  <c r="BT74" i="28"/>
  <c r="BT75" i="28"/>
  <c r="BT76" i="28"/>
  <c r="BT77" i="28"/>
  <c r="BT78" i="28"/>
  <c r="BT79" i="28"/>
  <c r="BT80" i="28"/>
  <c r="BT81" i="28"/>
  <c r="BT82" i="28"/>
  <c r="BT83" i="28"/>
  <c r="BT84" i="28"/>
  <c r="BT85" i="28"/>
  <c r="BT86" i="28"/>
  <c r="BT87" i="28"/>
  <c r="BT88" i="28"/>
  <c r="BT89" i="28"/>
  <c r="BT90" i="28"/>
  <c r="BT91" i="28"/>
  <c r="BT92" i="28"/>
  <c r="BT93" i="28"/>
  <c r="BT94" i="28"/>
  <c r="BT95" i="28"/>
  <c r="BT96" i="28"/>
  <c r="BT97" i="28"/>
  <c r="BT98" i="28"/>
  <c r="BT99" i="28"/>
  <c r="BT100" i="28"/>
  <c r="BT101" i="28"/>
  <c r="BT102" i="28"/>
  <c r="BT103" i="28"/>
  <c r="BT104" i="28"/>
  <c r="BT105" i="28"/>
  <c r="BT106" i="28"/>
  <c r="BT107" i="28"/>
  <c r="BT108" i="28"/>
  <c r="BT109" i="28"/>
  <c r="BT110" i="28"/>
  <c r="BT111" i="28"/>
  <c r="BT112" i="28"/>
  <c r="BT113" i="28"/>
  <c r="BT114" i="28"/>
  <c r="BT115" i="28"/>
  <c r="BT116" i="28"/>
  <c r="BT117" i="28"/>
  <c r="BT118" i="28"/>
  <c r="BT119" i="28"/>
  <c r="BT120" i="28"/>
  <c r="BT121" i="28"/>
  <c r="BT122" i="28"/>
  <c r="BT124" i="28"/>
  <c r="BT125" i="28"/>
  <c r="BT126" i="28"/>
  <c r="BT127" i="28"/>
  <c r="BT128" i="28"/>
  <c r="BT129" i="28"/>
  <c r="BT130" i="28"/>
  <c r="BT131" i="28"/>
  <c r="BT132" i="28"/>
  <c r="BT133" i="28"/>
  <c r="BT134" i="28"/>
  <c r="BT135" i="28"/>
  <c r="BT136" i="28"/>
  <c r="BT137" i="28"/>
  <c r="BT138" i="28"/>
  <c r="BT139" i="28"/>
  <c r="BT140" i="28"/>
  <c r="BT141" i="28"/>
  <c r="BT142" i="28"/>
  <c r="BT143" i="28"/>
  <c r="BT144" i="28"/>
  <c r="BT145" i="28"/>
  <c r="BT146" i="28"/>
  <c r="BT147" i="28"/>
  <c r="BT148" i="28"/>
  <c r="BT149" i="28"/>
  <c r="BT150" i="28"/>
  <c r="BT151" i="28"/>
  <c r="BT152" i="28"/>
  <c r="BT153" i="28"/>
  <c r="BT154" i="28"/>
  <c r="BT155" i="28"/>
  <c r="BT156" i="28"/>
  <c r="BT157" i="28"/>
  <c r="BT158" i="28"/>
  <c r="BT159" i="28"/>
  <c r="BT160" i="28"/>
  <c r="BT161" i="28"/>
  <c r="BT162" i="28"/>
  <c r="BT163" i="28"/>
  <c r="BT164" i="28"/>
  <c r="BT165" i="28"/>
  <c r="BT166" i="28"/>
  <c r="BT167" i="28"/>
  <c r="BT168" i="28"/>
  <c r="BT169" i="28"/>
  <c r="BT170" i="28"/>
  <c r="BT171" i="28"/>
  <c r="BT172" i="28"/>
  <c r="BT173" i="28"/>
  <c r="BT174" i="28"/>
  <c r="BT175" i="28"/>
  <c r="BT176" i="28"/>
  <c r="BT177" i="28"/>
  <c r="BT178" i="28"/>
  <c r="BT179" i="28"/>
  <c r="BT180" i="28"/>
  <c r="BT181" i="28"/>
  <c r="BT182" i="28"/>
  <c r="BT183" i="28"/>
  <c r="BT184" i="28"/>
  <c r="BT185" i="28"/>
  <c r="BT186" i="28"/>
  <c r="BT187" i="28"/>
  <c r="BT188" i="28"/>
  <c r="BT189" i="28"/>
  <c r="BT190" i="28"/>
  <c r="BT191" i="28"/>
  <c r="BT192" i="28"/>
  <c r="BT193" i="28"/>
  <c r="BT194" i="28"/>
  <c r="BT195" i="28"/>
  <c r="BT196" i="28"/>
  <c r="BT197" i="28"/>
  <c r="BT198" i="28"/>
  <c r="BT199" i="28"/>
  <c r="BT200" i="28"/>
  <c r="BT201" i="28"/>
  <c r="BT202" i="28"/>
  <c r="BT203" i="28"/>
  <c r="BT204" i="28"/>
  <c r="BT205" i="28"/>
  <c r="BT206" i="28"/>
  <c r="BT207" i="28"/>
  <c r="BT208" i="28"/>
  <c r="BT209" i="28"/>
  <c r="BT210" i="28"/>
  <c r="BT211" i="28"/>
  <c r="BT212" i="28"/>
  <c r="BT213" i="28"/>
  <c r="BT214" i="28"/>
  <c r="BT215" i="28"/>
  <c r="BT216" i="28"/>
  <c r="BT217" i="28"/>
  <c r="BT218" i="28"/>
  <c r="BT219" i="28"/>
  <c r="BT220" i="28"/>
  <c r="BT221" i="28"/>
  <c r="BT222" i="28"/>
  <c r="BT223" i="28"/>
  <c r="BT224" i="28"/>
  <c r="BT225" i="28"/>
  <c r="BT226" i="28"/>
  <c r="BT227" i="28"/>
  <c r="BT228" i="28"/>
  <c r="BT229" i="28"/>
  <c r="BT230" i="28"/>
  <c r="BT231" i="28"/>
  <c r="BT232" i="28"/>
  <c r="BT233" i="28"/>
  <c r="BT234" i="28"/>
  <c r="BT235" i="28"/>
  <c r="BT236" i="28"/>
  <c r="BT237" i="28"/>
  <c r="BT238" i="28"/>
  <c r="BT239" i="28"/>
  <c r="BT240" i="28"/>
  <c r="BT242" i="28"/>
  <c r="BT243" i="28"/>
  <c r="BT244" i="28"/>
  <c r="BT245" i="28"/>
  <c r="BT246" i="28"/>
  <c r="BT248" i="28"/>
  <c r="BT249" i="28"/>
  <c r="BT7" i="37"/>
  <c r="BT8" i="37"/>
  <c r="BT9" i="37"/>
  <c r="BT10" i="37"/>
  <c r="BT11" i="37"/>
  <c r="BT12" i="37"/>
  <c r="BT13" i="37"/>
  <c r="BT14" i="37"/>
  <c r="BT15" i="37"/>
  <c r="BT16" i="37"/>
  <c r="BT17" i="37"/>
  <c r="BT18" i="37"/>
  <c r="BT19" i="37"/>
  <c r="BT20" i="37"/>
  <c r="BT21" i="37"/>
  <c r="BT22" i="37"/>
  <c r="BT23" i="37"/>
  <c r="BT24" i="37"/>
  <c r="BT25" i="37"/>
  <c r="BT26" i="37"/>
  <c r="BT27" i="37"/>
  <c r="BT28" i="37"/>
  <c r="BT29" i="37"/>
  <c r="BT30" i="37"/>
  <c r="BT31" i="37"/>
  <c r="BT32" i="37"/>
  <c r="BT33" i="37"/>
  <c r="BT34" i="37"/>
  <c r="BT35" i="37"/>
  <c r="BT36" i="37"/>
  <c r="BT37" i="37"/>
  <c r="BT38" i="37"/>
  <c r="BT39" i="37"/>
  <c r="BT40" i="37"/>
  <c r="BT41" i="37"/>
  <c r="BT42" i="37"/>
  <c r="BT43" i="37"/>
  <c r="BT44" i="37"/>
  <c r="BT45" i="37"/>
  <c r="BT46" i="37"/>
  <c r="BT47" i="37"/>
  <c r="BT48" i="37"/>
  <c r="BT49" i="37"/>
  <c r="BT50" i="37"/>
  <c r="BT51" i="37"/>
  <c r="BT52" i="37"/>
  <c r="BT53" i="37"/>
  <c r="BT54" i="37"/>
  <c r="BT55" i="37"/>
  <c r="BT56" i="37"/>
  <c r="BT57" i="37"/>
  <c r="BT58" i="37"/>
  <c r="BT59" i="37"/>
  <c r="BT60" i="37"/>
  <c r="BT61" i="37"/>
  <c r="BT62" i="37"/>
  <c r="BT63" i="37"/>
  <c r="BT64" i="37"/>
  <c r="BT65" i="37"/>
  <c r="BT66" i="37"/>
  <c r="BT67" i="37"/>
  <c r="BT68" i="37"/>
  <c r="BT69" i="37"/>
  <c r="BT70" i="37"/>
  <c r="BT71" i="37"/>
  <c r="BT72" i="37"/>
  <c r="BT73" i="37"/>
  <c r="BT74" i="37"/>
  <c r="BT75" i="37"/>
  <c r="BT76" i="37"/>
  <c r="BT77" i="37"/>
  <c r="BT78" i="37"/>
  <c r="BT79" i="37"/>
  <c r="BT80" i="37"/>
  <c r="BT81" i="37"/>
  <c r="BT82" i="37"/>
  <c r="BT83" i="37"/>
  <c r="BT84" i="37"/>
  <c r="BT85" i="37"/>
  <c r="BT86" i="37"/>
  <c r="BT87" i="37"/>
  <c r="BT88" i="37"/>
  <c r="BT89" i="37"/>
  <c r="BT90" i="37"/>
  <c r="BT91" i="37"/>
  <c r="BT92" i="37"/>
  <c r="BT93" i="37"/>
  <c r="BT94" i="37"/>
  <c r="BT95" i="37"/>
  <c r="BT96" i="37"/>
  <c r="BT97" i="37"/>
  <c r="BT98" i="37"/>
  <c r="BT99" i="37"/>
  <c r="BT100" i="37"/>
  <c r="BT101" i="37"/>
  <c r="BT102" i="37"/>
  <c r="BT103" i="37"/>
  <c r="BT104" i="37"/>
  <c r="BT105" i="37"/>
  <c r="BT106" i="37"/>
  <c r="BT107" i="37"/>
  <c r="BT108" i="37"/>
  <c r="BT109" i="37"/>
  <c r="BT110" i="37"/>
  <c r="BT111" i="37"/>
  <c r="BT112" i="37"/>
  <c r="BT113" i="37"/>
  <c r="BT114" i="37"/>
  <c r="BT115" i="37"/>
  <c r="BT116" i="37"/>
  <c r="BT117" i="37"/>
  <c r="BT118" i="37"/>
  <c r="BT119" i="37"/>
  <c r="BT120" i="37"/>
  <c r="BT121" i="37"/>
  <c r="BT122" i="37"/>
  <c r="BT124" i="37"/>
  <c r="BT125" i="37"/>
  <c r="BT126" i="37"/>
  <c r="BT127" i="37"/>
  <c r="BT128" i="37"/>
  <c r="BT129" i="37"/>
  <c r="BT130" i="37"/>
  <c r="BT131" i="37"/>
  <c r="BT132" i="37"/>
  <c r="BT133" i="37"/>
  <c r="BT134" i="37"/>
  <c r="BT135" i="37"/>
  <c r="BT136" i="37"/>
  <c r="BT137" i="37"/>
  <c r="BT138" i="37"/>
  <c r="BT139" i="37"/>
  <c r="BT140" i="37"/>
  <c r="BT141" i="37"/>
  <c r="BT142" i="37"/>
  <c r="BT143" i="37"/>
  <c r="BT144" i="37"/>
  <c r="BT145" i="37"/>
  <c r="BT146" i="37"/>
  <c r="BT147" i="37"/>
  <c r="BT148" i="37"/>
  <c r="BT149" i="37"/>
  <c r="BT150" i="37"/>
  <c r="BT151" i="37"/>
  <c r="BT152" i="37"/>
  <c r="BT153" i="37"/>
  <c r="BT154" i="37"/>
  <c r="BT155" i="37"/>
  <c r="BT156" i="37"/>
  <c r="BT157" i="37"/>
  <c r="BT158" i="37"/>
  <c r="BT159" i="37"/>
  <c r="BT160" i="37"/>
  <c r="BT161" i="37"/>
  <c r="BT162" i="37"/>
  <c r="BT163" i="37"/>
  <c r="BT164" i="37"/>
  <c r="BT165" i="37"/>
  <c r="BT166" i="37"/>
  <c r="BT167" i="37"/>
  <c r="BT168" i="37"/>
  <c r="BT169" i="37"/>
  <c r="BT170" i="37"/>
  <c r="BT171" i="37"/>
  <c r="BT172" i="37"/>
  <c r="BT173" i="37"/>
  <c r="BT174" i="37"/>
  <c r="BT175" i="37"/>
  <c r="BT176" i="37"/>
  <c r="BT177" i="37"/>
  <c r="BT178" i="37"/>
  <c r="BT179" i="37"/>
  <c r="BT180" i="37"/>
  <c r="BT181" i="37"/>
  <c r="BT182" i="37"/>
  <c r="BT183" i="37"/>
  <c r="BT184" i="37"/>
  <c r="BT185" i="37"/>
  <c r="BT186" i="37"/>
  <c r="BT187" i="37"/>
  <c r="BT188" i="37"/>
  <c r="BT189" i="37"/>
  <c r="BT190" i="37"/>
  <c r="BT191" i="37"/>
  <c r="BT192" i="37"/>
  <c r="BT193" i="37"/>
  <c r="BT194" i="37"/>
  <c r="BT195" i="37"/>
  <c r="BT196" i="37"/>
  <c r="BT197" i="37"/>
  <c r="BT198" i="37"/>
  <c r="BT199" i="37"/>
  <c r="BT200" i="37"/>
  <c r="BT201" i="37"/>
  <c r="BT202" i="37"/>
  <c r="BT203" i="37"/>
  <c r="BT204" i="37"/>
  <c r="BT205" i="37"/>
  <c r="BT206" i="37"/>
  <c r="BT207" i="37"/>
  <c r="BT208" i="37"/>
  <c r="BT209" i="37"/>
  <c r="BT210" i="37"/>
  <c r="BT211" i="37"/>
  <c r="BT212" i="37"/>
  <c r="BT213" i="37"/>
  <c r="BT214" i="37"/>
  <c r="BT215" i="37"/>
  <c r="BT216" i="37"/>
  <c r="BT217" i="37"/>
  <c r="BT218" i="37"/>
  <c r="BT219" i="37"/>
  <c r="BT220" i="37"/>
  <c r="BT221" i="37"/>
  <c r="BT222" i="37"/>
  <c r="BT223" i="37"/>
  <c r="BT224" i="37"/>
  <c r="BT225" i="37"/>
  <c r="BT226" i="37"/>
  <c r="BT227" i="37"/>
  <c r="BT228" i="37"/>
  <c r="BT229" i="37"/>
  <c r="BT230" i="37"/>
  <c r="BT231" i="37"/>
  <c r="BT232" i="37"/>
  <c r="BT233" i="37"/>
  <c r="BT234" i="37"/>
  <c r="BT235" i="37"/>
  <c r="BT236" i="37"/>
  <c r="BT237" i="37"/>
  <c r="BT238" i="37"/>
  <c r="BT239" i="37"/>
  <c r="BT240" i="37"/>
  <c r="BT242" i="37"/>
  <c r="BT243" i="37"/>
  <c r="BT244" i="37"/>
  <c r="BT245" i="37"/>
  <c r="BT246" i="37"/>
  <c r="BT248" i="37"/>
  <c r="BT249" i="37"/>
  <c r="BT6" i="36"/>
  <c r="BT6" i="35"/>
  <c r="BT6" i="34"/>
  <c r="BT6" i="33"/>
  <c r="BT6" i="29"/>
  <c r="BT6" i="28"/>
  <c r="BT6" i="37"/>
  <c r="BT250" i="35" l="1"/>
  <c r="BT250" i="36"/>
  <c r="BT250" i="28"/>
  <c r="BT250" i="29"/>
  <c r="BT250" i="33"/>
  <c r="BT250" i="37"/>
  <c r="BT250" i="34"/>
  <c r="C250" i="37"/>
  <c r="D250" i="28"/>
  <c r="E250" i="28"/>
  <c r="F250" i="28"/>
  <c r="G250" i="28"/>
  <c r="H250" i="28"/>
  <c r="I250" i="28"/>
  <c r="J250" i="28"/>
  <c r="K250" i="28"/>
  <c r="L250" i="28"/>
  <c r="M250" i="28"/>
  <c r="N250" i="28"/>
  <c r="O250" i="28"/>
  <c r="P250" i="28"/>
  <c r="Q250" i="28"/>
  <c r="R250" i="28"/>
  <c r="S250" i="28"/>
  <c r="T250" i="28"/>
  <c r="U250" i="28"/>
  <c r="V250" i="28"/>
  <c r="W250" i="28"/>
  <c r="X250" i="28"/>
  <c r="Y250" i="28"/>
  <c r="Z250" i="28"/>
  <c r="AA250" i="28"/>
  <c r="AB250" i="28"/>
  <c r="AC250" i="28"/>
  <c r="AD250" i="28"/>
  <c r="AE250" i="28"/>
  <c r="AF250" i="28"/>
  <c r="AG250" i="28"/>
  <c r="AH250" i="28"/>
  <c r="AI250" i="28"/>
  <c r="AJ250" i="28"/>
  <c r="AK250" i="28"/>
  <c r="AL250" i="28"/>
  <c r="AM250" i="28"/>
  <c r="AN250" i="28"/>
  <c r="AO250" i="28"/>
  <c r="AP250" i="28"/>
  <c r="AQ250" i="28"/>
  <c r="AR250" i="28"/>
  <c r="AS250" i="28"/>
  <c r="AT250" i="28"/>
  <c r="AU250" i="28"/>
  <c r="AV250" i="28"/>
  <c r="AW250" i="28"/>
  <c r="AX250" i="28"/>
  <c r="AY250" i="28"/>
  <c r="AZ250" i="28"/>
  <c r="BA250" i="28"/>
  <c r="BB250" i="28"/>
  <c r="BC250" i="28"/>
  <c r="BD250" i="28"/>
  <c r="BE250" i="28"/>
  <c r="BF250" i="28"/>
  <c r="BG250" i="28"/>
  <c r="BH250" i="28"/>
  <c r="BI250" i="28"/>
  <c r="BJ250" i="28"/>
  <c r="BK250" i="28"/>
  <c r="BL250" i="28"/>
  <c r="BM250" i="28"/>
  <c r="BN250" i="28"/>
  <c r="BO250" i="28"/>
  <c r="BP250" i="28"/>
  <c r="BQ250" i="28"/>
  <c r="BR250" i="28"/>
  <c r="BS250" i="28"/>
  <c r="C250" i="28"/>
  <c r="D250" i="29"/>
  <c r="E250" i="29"/>
  <c r="F250" i="29"/>
  <c r="G250" i="29"/>
  <c r="H250" i="29"/>
  <c r="I250" i="29"/>
  <c r="J250" i="29"/>
  <c r="K250" i="29"/>
  <c r="L250" i="29"/>
  <c r="M250" i="29"/>
  <c r="N250" i="29"/>
  <c r="O250" i="29"/>
  <c r="P250" i="29"/>
  <c r="Q250" i="29"/>
  <c r="R250" i="29"/>
  <c r="S250" i="29"/>
  <c r="T250" i="29"/>
  <c r="U250" i="29"/>
  <c r="V250" i="29"/>
  <c r="W250" i="29"/>
  <c r="X250" i="29"/>
  <c r="Y250" i="29"/>
  <c r="Z250" i="29"/>
  <c r="AA250" i="29"/>
  <c r="AB250" i="29"/>
  <c r="AC250" i="29"/>
  <c r="AD250" i="29"/>
  <c r="AE250" i="29"/>
  <c r="AF250" i="29"/>
  <c r="AG250" i="29"/>
  <c r="AH250" i="29"/>
  <c r="AI250" i="29"/>
  <c r="AJ250" i="29"/>
  <c r="AK250" i="29"/>
  <c r="AL250" i="29"/>
  <c r="AM250" i="29"/>
  <c r="AN250" i="29"/>
  <c r="AO250" i="29"/>
  <c r="AP250" i="29"/>
  <c r="AQ250" i="29"/>
  <c r="AR250" i="29"/>
  <c r="AS250" i="29"/>
  <c r="AT250" i="29"/>
  <c r="AU250" i="29"/>
  <c r="AV250" i="29"/>
  <c r="AW250" i="29"/>
  <c r="AX250" i="29"/>
  <c r="AY250" i="29"/>
  <c r="AZ250" i="29"/>
  <c r="BA250" i="29"/>
  <c r="BB250" i="29"/>
  <c r="BC250" i="29"/>
  <c r="BD250" i="29"/>
  <c r="BE250" i="29"/>
  <c r="BF250" i="29"/>
  <c r="BG250" i="29"/>
  <c r="BH250" i="29"/>
  <c r="BI250" i="29"/>
  <c r="BJ250" i="29"/>
  <c r="BK250" i="29"/>
  <c r="BL250" i="29"/>
  <c r="BM250" i="29"/>
  <c r="BN250" i="29"/>
  <c r="BO250" i="29"/>
  <c r="BP250" i="29"/>
  <c r="BQ250" i="29"/>
  <c r="BR250" i="29"/>
  <c r="BS250" i="29"/>
  <c r="C250" i="29"/>
  <c r="D250" i="33"/>
  <c r="E250" i="33"/>
  <c r="F250" i="33"/>
  <c r="G250" i="33"/>
  <c r="H250" i="33"/>
  <c r="I250" i="33"/>
  <c r="J250" i="33"/>
  <c r="K250" i="33"/>
  <c r="L250" i="33"/>
  <c r="M250" i="33"/>
  <c r="N250" i="33"/>
  <c r="O250" i="33"/>
  <c r="P250" i="33"/>
  <c r="Q250" i="33"/>
  <c r="R250" i="33"/>
  <c r="S250" i="33"/>
  <c r="T250" i="33"/>
  <c r="U250" i="33"/>
  <c r="V250" i="33"/>
  <c r="W250" i="33"/>
  <c r="X250" i="33"/>
  <c r="Y250" i="33"/>
  <c r="Z250" i="33"/>
  <c r="AA250" i="33"/>
  <c r="AB250" i="33"/>
  <c r="AC250" i="33"/>
  <c r="AD250" i="33"/>
  <c r="AE250" i="33"/>
  <c r="AF250" i="33"/>
  <c r="AG250" i="33"/>
  <c r="AH250" i="33"/>
  <c r="AI250" i="33"/>
  <c r="AJ250" i="33"/>
  <c r="AK250" i="33"/>
  <c r="AL250" i="33"/>
  <c r="AM250" i="33"/>
  <c r="AN250" i="33"/>
  <c r="AO250" i="33"/>
  <c r="AP250" i="33"/>
  <c r="AQ250" i="33"/>
  <c r="AR250" i="33"/>
  <c r="AS250" i="33"/>
  <c r="AT250" i="33"/>
  <c r="AU250" i="33"/>
  <c r="AV250" i="33"/>
  <c r="AW250" i="33"/>
  <c r="AX250" i="33"/>
  <c r="AY250" i="33"/>
  <c r="AZ250" i="33"/>
  <c r="BA250" i="33"/>
  <c r="BB250" i="33"/>
  <c r="BC250" i="33"/>
  <c r="BD250" i="33"/>
  <c r="BE250" i="33"/>
  <c r="BF250" i="33"/>
  <c r="BG250" i="33"/>
  <c r="BH250" i="33"/>
  <c r="BI250" i="33"/>
  <c r="BJ250" i="33"/>
  <c r="BK250" i="33"/>
  <c r="BL250" i="33"/>
  <c r="BM250" i="33"/>
  <c r="BN250" i="33"/>
  <c r="BO250" i="33"/>
  <c r="BP250" i="33"/>
  <c r="BQ250" i="33"/>
  <c r="BR250" i="33"/>
  <c r="BS250" i="33"/>
  <c r="C250" i="33"/>
  <c r="D250" i="34"/>
  <c r="E250" i="34"/>
  <c r="F250" i="34"/>
  <c r="G250" i="34"/>
  <c r="H250" i="34"/>
  <c r="I250" i="34"/>
  <c r="J250" i="34"/>
  <c r="K250" i="34"/>
  <c r="L250" i="34"/>
  <c r="M250" i="34"/>
  <c r="N250" i="34"/>
  <c r="O250" i="34"/>
  <c r="P250" i="34"/>
  <c r="Q250" i="34"/>
  <c r="R250" i="34"/>
  <c r="S250" i="34"/>
  <c r="T250" i="34"/>
  <c r="U250" i="34"/>
  <c r="V250" i="34"/>
  <c r="W250" i="34"/>
  <c r="X250" i="34"/>
  <c r="Y250" i="34"/>
  <c r="Z250" i="34"/>
  <c r="AA250" i="34"/>
  <c r="AB250" i="34"/>
  <c r="AC250" i="34"/>
  <c r="AD250" i="34"/>
  <c r="AE250" i="34"/>
  <c r="AF250" i="34"/>
  <c r="AG250" i="34"/>
  <c r="AH250" i="34"/>
  <c r="AI250" i="34"/>
  <c r="AJ250" i="34"/>
  <c r="AK250" i="34"/>
  <c r="AL250" i="34"/>
  <c r="AM250" i="34"/>
  <c r="AN250" i="34"/>
  <c r="AO250" i="34"/>
  <c r="AP250" i="34"/>
  <c r="AQ250" i="34"/>
  <c r="AR250" i="34"/>
  <c r="AS250" i="34"/>
  <c r="AT250" i="34"/>
  <c r="AU250" i="34"/>
  <c r="AV250" i="34"/>
  <c r="AW250" i="34"/>
  <c r="AX250" i="34"/>
  <c r="AY250" i="34"/>
  <c r="AZ250" i="34"/>
  <c r="BA250" i="34"/>
  <c r="BB250" i="34"/>
  <c r="BC250" i="34"/>
  <c r="BD250" i="34"/>
  <c r="BE250" i="34"/>
  <c r="BF250" i="34"/>
  <c r="BG250" i="34"/>
  <c r="BH250" i="34"/>
  <c r="BI250" i="34"/>
  <c r="BJ250" i="34"/>
  <c r="BK250" i="34"/>
  <c r="BL250" i="34"/>
  <c r="BM250" i="34"/>
  <c r="BN250" i="34"/>
  <c r="BO250" i="34"/>
  <c r="BP250" i="34"/>
  <c r="BQ250" i="34"/>
  <c r="BR250" i="34"/>
  <c r="BS250" i="34"/>
  <c r="C250" i="34"/>
  <c r="D250" i="35"/>
  <c r="E250" i="35"/>
  <c r="F250" i="35"/>
  <c r="G250" i="35"/>
  <c r="H250" i="35"/>
  <c r="I250" i="35"/>
  <c r="J250" i="35"/>
  <c r="K250" i="35"/>
  <c r="L250" i="35"/>
  <c r="M250" i="35"/>
  <c r="N250" i="35"/>
  <c r="O250" i="35"/>
  <c r="P250" i="35"/>
  <c r="Q250" i="35"/>
  <c r="R250" i="35"/>
  <c r="S250" i="35"/>
  <c r="T250" i="35"/>
  <c r="U250" i="35"/>
  <c r="V250" i="35"/>
  <c r="W250" i="35"/>
  <c r="X250" i="35"/>
  <c r="Y250" i="35"/>
  <c r="Z250" i="35"/>
  <c r="AA250" i="35"/>
  <c r="AB250" i="35"/>
  <c r="AC250" i="35"/>
  <c r="AD250" i="35"/>
  <c r="AE250" i="35"/>
  <c r="AF250" i="35"/>
  <c r="AG250" i="35"/>
  <c r="AH250" i="35"/>
  <c r="AI250" i="35"/>
  <c r="AJ250" i="35"/>
  <c r="AK250" i="35"/>
  <c r="AL250" i="35"/>
  <c r="AM250" i="35"/>
  <c r="AN250" i="35"/>
  <c r="AO250" i="35"/>
  <c r="AP250" i="35"/>
  <c r="AQ250" i="35"/>
  <c r="AR250" i="35"/>
  <c r="AS250" i="35"/>
  <c r="AT250" i="35"/>
  <c r="AU250" i="35"/>
  <c r="AV250" i="35"/>
  <c r="AW250" i="35"/>
  <c r="AX250" i="35"/>
  <c r="AY250" i="35"/>
  <c r="AZ250" i="35"/>
  <c r="BA250" i="35"/>
  <c r="BB250" i="35"/>
  <c r="BC250" i="35"/>
  <c r="BD250" i="35"/>
  <c r="BE250" i="35"/>
  <c r="BF250" i="35"/>
  <c r="BG250" i="35"/>
  <c r="BH250" i="35"/>
  <c r="BI250" i="35"/>
  <c r="BJ250" i="35"/>
  <c r="BK250" i="35"/>
  <c r="BL250" i="35"/>
  <c r="BM250" i="35"/>
  <c r="BN250" i="35"/>
  <c r="BO250" i="35"/>
  <c r="BP250" i="35"/>
  <c r="BQ250" i="35"/>
  <c r="BR250" i="35"/>
  <c r="BS250" i="35"/>
  <c r="C250" i="35"/>
  <c r="D250" i="36"/>
  <c r="E250" i="36"/>
  <c r="F250" i="36"/>
  <c r="G250" i="36"/>
  <c r="H250" i="36"/>
  <c r="I250" i="36"/>
  <c r="J250" i="36"/>
  <c r="K250" i="36"/>
  <c r="L250" i="36"/>
  <c r="M250" i="36"/>
  <c r="N250" i="36"/>
  <c r="O250" i="36"/>
  <c r="P250" i="36"/>
  <c r="Q250" i="36"/>
  <c r="R250" i="36"/>
  <c r="S250" i="36"/>
  <c r="T250" i="36"/>
  <c r="U250" i="36"/>
  <c r="V250" i="36"/>
  <c r="W250" i="36"/>
  <c r="X250" i="36"/>
  <c r="Y250" i="36"/>
  <c r="Z250" i="36"/>
  <c r="AA250" i="36"/>
  <c r="AB250" i="36"/>
  <c r="AC250" i="36"/>
  <c r="AD250" i="36"/>
  <c r="AE250" i="36"/>
  <c r="AF250" i="36"/>
  <c r="AG250" i="36"/>
  <c r="AH250" i="36"/>
  <c r="AI250" i="36"/>
  <c r="AJ250" i="36"/>
  <c r="AK250" i="36"/>
  <c r="AL250" i="36"/>
  <c r="AM250" i="36"/>
  <c r="AN250" i="36"/>
  <c r="AO250" i="36"/>
  <c r="AP250" i="36"/>
  <c r="AQ250" i="36"/>
  <c r="AR250" i="36"/>
  <c r="AS250" i="36"/>
  <c r="AT250" i="36"/>
  <c r="AU250" i="36"/>
  <c r="AV250" i="36"/>
  <c r="AW250" i="36"/>
  <c r="AX250" i="36"/>
  <c r="AY250" i="36"/>
  <c r="AZ250" i="36"/>
  <c r="BA250" i="36"/>
  <c r="BB250" i="36"/>
  <c r="BC250" i="36"/>
  <c r="BD250" i="36"/>
  <c r="BE250" i="36"/>
  <c r="BF250" i="36"/>
  <c r="BG250" i="36"/>
  <c r="BH250" i="36"/>
  <c r="BI250" i="36"/>
  <c r="BJ250" i="36"/>
  <c r="BK250" i="36"/>
  <c r="BL250" i="36"/>
  <c r="BM250" i="36"/>
  <c r="BN250" i="36"/>
  <c r="BO250" i="36"/>
  <c r="BP250" i="36"/>
  <c r="BQ250" i="36"/>
  <c r="BR250" i="36"/>
  <c r="BS250" i="36"/>
  <c r="C250" i="36"/>
  <c r="D250" i="37"/>
  <c r="E250" i="37"/>
  <c r="F250" i="37"/>
  <c r="G250" i="37"/>
  <c r="H250" i="37"/>
  <c r="I250" i="37"/>
  <c r="J250" i="37"/>
  <c r="K250" i="37"/>
  <c r="L250" i="37"/>
  <c r="M250" i="37"/>
  <c r="N250" i="37"/>
  <c r="O250" i="37"/>
  <c r="P250" i="37"/>
  <c r="Q250" i="37"/>
  <c r="R250" i="37"/>
  <c r="S250" i="37"/>
  <c r="T250" i="37"/>
  <c r="U250" i="37"/>
  <c r="V250" i="37"/>
  <c r="W250" i="37"/>
  <c r="X250" i="37"/>
  <c r="Y250" i="37"/>
  <c r="Z250" i="37"/>
  <c r="AA250" i="37"/>
  <c r="AB250" i="37"/>
  <c r="AC250" i="37"/>
  <c r="AD250" i="37"/>
  <c r="AE250" i="37"/>
  <c r="AF250" i="37"/>
  <c r="AG250" i="37"/>
  <c r="AH250" i="37"/>
  <c r="AI250" i="37"/>
  <c r="AJ250" i="37"/>
  <c r="AK250" i="37"/>
  <c r="AL250" i="37"/>
  <c r="AM250" i="37"/>
  <c r="AN250" i="37"/>
  <c r="AO250" i="37"/>
  <c r="AP250" i="37"/>
  <c r="AQ250" i="37"/>
  <c r="AR250" i="37"/>
  <c r="AS250" i="37"/>
  <c r="AT250" i="37"/>
  <c r="AU250" i="37"/>
  <c r="AV250" i="37"/>
  <c r="AW250" i="37"/>
  <c r="AX250" i="37"/>
  <c r="AY250" i="37"/>
  <c r="AZ250" i="37"/>
  <c r="BA250" i="37"/>
  <c r="BB250" i="37"/>
  <c r="BC250" i="37"/>
  <c r="BD250" i="37"/>
  <c r="BE250" i="37"/>
  <c r="BF250" i="37"/>
  <c r="BG250" i="37"/>
  <c r="BH250" i="37"/>
  <c r="BI250" i="37"/>
  <c r="BJ250" i="37"/>
  <c r="BK250" i="37"/>
  <c r="BL250" i="37"/>
  <c r="BM250" i="37"/>
  <c r="BN250" i="37"/>
  <c r="BO250" i="37"/>
  <c r="BP250" i="37"/>
  <c r="BQ250" i="37"/>
  <c r="BR250" i="37"/>
  <c r="BS250" i="37"/>
</calcChain>
</file>

<file path=xl/sharedStrings.xml><?xml version="1.0" encoding="utf-8"?>
<sst xmlns="http://schemas.openxmlformats.org/spreadsheetml/2006/main" count="6090" uniqueCount="308">
  <si>
    <t>01000</t>
  </si>
  <si>
    <t>02000</t>
  </si>
  <si>
    <t>03000</t>
  </si>
  <si>
    <t>06090</t>
  </si>
  <si>
    <t>Landbrug og gartner</t>
  </si>
  <si>
    <t>Skovbrug</t>
  </si>
  <si>
    <t xml:space="preserve">    Fiskeri</t>
  </si>
  <si>
    <t>Papirindustri</t>
  </si>
  <si>
    <t>Trykkerier mv.</t>
  </si>
  <si>
    <t xml:space="preserve"> Olieraffinaderier mv.</t>
  </si>
  <si>
    <t>Kemisk industri</t>
  </si>
  <si>
    <t>Medicinalindustri</t>
  </si>
  <si>
    <t>Plast- og gummiindustri</t>
  </si>
  <si>
    <t>Glas- og betonindustri</t>
  </si>
  <si>
    <t>Fremst. af metal</t>
  </si>
  <si>
    <t xml:space="preserve"> Metalvareindustri</t>
  </si>
  <si>
    <t>Elektronikindustri</t>
  </si>
  <si>
    <t>Fremst. af elektrisk udstyr</t>
  </si>
  <si>
    <t xml:space="preserve"> Maskinindustri</t>
  </si>
  <si>
    <t xml:space="preserve"> Fremst. andre transportmidler</t>
  </si>
  <si>
    <t xml:space="preserve"> Rep. og inst. af maskiner mv.</t>
  </si>
  <si>
    <t xml:space="preserve"> Energiforsyning</t>
  </si>
  <si>
    <t>Vandforsyning</t>
  </si>
  <si>
    <t>Renovation, affaldsbehandl.mv.</t>
  </si>
  <si>
    <t>Engroshandel</t>
  </si>
  <si>
    <t xml:space="preserve"> Detailhandel</t>
  </si>
  <si>
    <t xml:space="preserve"> Landtransport</t>
  </si>
  <si>
    <t>Skibsfart</t>
  </si>
  <si>
    <t>Luftfart</t>
  </si>
  <si>
    <t>Post og kurertjeneste</t>
  </si>
  <si>
    <t>Hoteller og restauranter</t>
  </si>
  <si>
    <t>Udgivervirksomhed</t>
  </si>
  <si>
    <t xml:space="preserve"> Radio,TV,Film-,tv-,musik-prod.</t>
  </si>
  <si>
    <t>Telekommunikation</t>
  </si>
  <si>
    <t>It- og informationstjenester</t>
  </si>
  <si>
    <t>Finansiel virksomhed</t>
  </si>
  <si>
    <t>Forsikring og pension</t>
  </si>
  <si>
    <t xml:space="preserve"> Finansiel service</t>
  </si>
  <si>
    <t xml:space="preserve"> Boliger, husleje i lejebolig</t>
  </si>
  <si>
    <t xml:space="preserve"> Boliger, ejerbolig mv.</t>
  </si>
  <si>
    <t>Udlejning af erhvervsejendomme</t>
  </si>
  <si>
    <t>Advokat,revisor,virksomh-kons.</t>
  </si>
  <si>
    <t>Forskning og udv., ikke-marked</t>
  </si>
  <si>
    <t xml:space="preserve">  Reklame- og analysebureauer</t>
  </si>
  <si>
    <t>Udlejn. og leasing af materiel</t>
  </si>
  <si>
    <t>Arbejdsformid., vikarbureauer</t>
  </si>
  <si>
    <t xml:space="preserve"> Rejsebureauer</t>
  </si>
  <si>
    <t>Redningskorps mv., markedsm</t>
  </si>
  <si>
    <t xml:space="preserve"> Offentlig administration mv.</t>
  </si>
  <si>
    <t>Voksenundervisn.mv, markedsm.</t>
  </si>
  <si>
    <t>Undervisning, ikke makedsm.</t>
  </si>
  <si>
    <t>Sociale institutioner</t>
  </si>
  <si>
    <t xml:space="preserve"> Kunst, kultur og spil</t>
  </si>
  <si>
    <t>Sport,forlystelser,fritidsakt.</t>
  </si>
  <si>
    <t>Organisationer og foreninger</t>
  </si>
  <si>
    <t xml:space="preserve"> Rep. af husholdningsudstyr</t>
  </si>
  <si>
    <t>Private husholdn. med ansatte</t>
  </si>
  <si>
    <t>Dansk produktion</t>
  </si>
  <si>
    <t>010000</t>
  </si>
  <si>
    <t>Landbrug og gartneri</t>
  </si>
  <si>
    <t>020000</t>
  </si>
  <si>
    <t>030000</t>
  </si>
  <si>
    <t>Fiskeri</t>
  </si>
  <si>
    <t>060000</t>
  </si>
  <si>
    <t>Indvinding af olie og gas</t>
  </si>
  <si>
    <t>080090</t>
  </si>
  <si>
    <t>Indvinding af grus og sten</t>
  </si>
  <si>
    <t>090000</t>
  </si>
  <si>
    <t>Service til råstofindvinding</t>
  </si>
  <si>
    <t>100010</t>
  </si>
  <si>
    <t>Slagterier</t>
  </si>
  <si>
    <t>100020</t>
  </si>
  <si>
    <t>Fiskeindustri</t>
  </si>
  <si>
    <t>100030</t>
  </si>
  <si>
    <t>Mejerier</t>
  </si>
  <si>
    <t>100040</t>
  </si>
  <si>
    <t>Bagerier, brødfabrikker mv.</t>
  </si>
  <si>
    <t>100050</t>
  </si>
  <si>
    <t>Anden fødevareindustri</t>
  </si>
  <si>
    <t>110000</t>
  </si>
  <si>
    <t>Drikkevareindustri</t>
  </si>
  <si>
    <t>120000</t>
  </si>
  <si>
    <t>Tobaksindustri</t>
  </si>
  <si>
    <t>130000</t>
  </si>
  <si>
    <t>Tekstilindustri</t>
  </si>
  <si>
    <t>140000</t>
  </si>
  <si>
    <t>Beklædningsindustri</t>
  </si>
  <si>
    <t>150000</t>
  </si>
  <si>
    <t>Læder- og fodtøjsindustri</t>
  </si>
  <si>
    <t>160000</t>
  </si>
  <si>
    <t>Træindustri</t>
  </si>
  <si>
    <t>170000</t>
  </si>
  <si>
    <t>180000</t>
  </si>
  <si>
    <t>190000</t>
  </si>
  <si>
    <t>Olieraffinaderier mv.</t>
  </si>
  <si>
    <t>200010</t>
  </si>
  <si>
    <t>Fremst. af basiskemikalier</t>
  </si>
  <si>
    <t>200020</t>
  </si>
  <si>
    <t>Fremst. af maling og sæbe mv.</t>
  </si>
  <si>
    <t>210000</t>
  </si>
  <si>
    <t>220000</t>
  </si>
  <si>
    <t>230010</t>
  </si>
  <si>
    <t>Glas-, keramisk industri</t>
  </si>
  <si>
    <t>230020</t>
  </si>
  <si>
    <t>Betonindustri og teglværker</t>
  </si>
  <si>
    <t>240000</t>
  </si>
  <si>
    <t>250000</t>
  </si>
  <si>
    <t>Metalvareindustri</t>
  </si>
  <si>
    <t>260010</t>
  </si>
  <si>
    <t>Fremst. af it-udstyr</t>
  </si>
  <si>
    <t>260020</t>
  </si>
  <si>
    <t>Fremst. af anden elektronik</t>
  </si>
  <si>
    <t>270010</t>
  </si>
  <si>
    <t>Fremst. af el-motorer mv.</t>
  </si>
  <si>
    <t>270020</t>
  </si>
  <si>
    <t>Fremst. af ledninger og kabler</t>
  </si>
  <si>
    <t>270030</t>
  </si>
  <si>
    <t>Fremst. af husholdningsapp.</t>
  </si>
  <si>
    <t>280010</t>
  </si>
  <si>
    <t>Fremst. af motorer, vindmøller</t>
  </si>
  <si>
    <t>280020</t>
  </si>
  <si>
    <t>Fremst. af andre maskiner</t>
  </si>
  <si>
    <t>290000</t>
  </si>
  <si>
    <t>Fremst. af motorkøretøjer</t>
  </si>
  <si>
    <t>300000</t>
  </si>
  <si>
    <t>Fremst. andre transportmidler</t>
  </si>
  <si>
    <t>310000</t>
  </si>
  <si>
    <t>Møbelindustri</t>
  </si>
  <si>
    <t>320010</t>
  </si>
  <si>
    <t>Fremst. af medicinsk udstyr</t>
  </si>
  <si>
    <t>320020</t>
  </si>
  <si>
    <t>Fremst. af legetøj mv.</t>
  </si>
  <si>
    <t>330000</t>
  </si>
  <si>
    <t>Rep. og inst. af maskiner mv.</t>
  </si>
  <si>
    <t>350010</t>
  </si>
  <si>
    <t>Elforsyning</t>
  </si>
  <si>
    <t>350020</t>
  </si>
  <si>
    <t>Gasforsyning</t>
  </si>
  <si>
    <t>350030</t>
  </si>
  <si>
    <t>Varmeforsyning</t>
  </si>
  <si>
    <t>360000</t>
  </si>
  <si>
    <t>370000</t>
  </si>
  <si>
    <t>Kloak- og rensningsanlæg</t>
  </si>
  <si>
    <t>383900</t>
  </si>
  <si>
    <t>Renovation,genbrug,foruren.bek</t>
  </si>
  <si>
    <t>410009</t>
  </si>
  <si>
    <t>Nybyggeri</t>
  </si>
  <si>
    <t>420000</t>
  </si>
  <si>
    <t>Anlægsvirksomhed</t>
  </si>
  <si>
    <t>430003</t>
  </si>
  <si>
    <t>Professionel rep. og vedligeh.</t>
  </si>
  <si>
    <t>430004</t>
  </si>
  <si>
    <t>Gør-det-selv rep.og vedligeh.</t>
  </si>
  <si>
    <t>450010</t>
  </si>
  <si>
    <t>Bilhandel</t>
  </si>
  <si>
    <t>450020</t>
  </si>
  <si>
    <t>Bilværksteder mv.</t>
  </si>
  <si>
    <t>460000</t>
  </si>
  <si>
    <t>470000</t>
  </si>
  <si>
    <t>Detailhandel</t>
  </si>
  <si>
    <t>490010</t>
  </si>
  <si>
    <t>Regional- og fjerntog</t>
  </si>
  <si>
    <t>490020</t>
  </si>
  <si>
    <t>Lokaltog, bus og taxi mv.</t>
  </si>
  <si>
    <t>490030</t>
  </si>
  <si>
    <t>Fragtvognmænd og rørtransport</t>
  </si>
  <si>
    <t>500000</t>
  </si>
  <si>
    <t>510000</t>
  </si>
  <si>
    <t>520000</t>
  </si>
  <si>
    <t>Hjælpevirksomhed til transport</t>
  </si>
  <si>
    <t>530000</t>
  </si>
  <si>
    <t>550000</t>
  </si>
  <si>
    <t>Hoteller mv.</t>
  </si>
  <si>
    <t>560000</t>
  </si>
  <si>
    <t>Restauranter</t>
  </si>
  <si>
    <t>580010</t>
  </si>
  <si>
    <t>Forlag</t>
  </si>
  <si>
    <t>580020</t>
  </si>
  <si>
    <t>Udgivelse af computerspil mv.</t>
  </si>
  <si>
    <t>590000</t>
  </si>
  <si>
    <t>Prod/uds., radio,tv,film,musik</t>
  </si>
  <si>
    <t>600000</t>
  </si>
  <si>
    <t>Radio- og tv-stationer</t>
  </si>
  <si>
    <t>610000</t>
  </si>
  <si>
    <t>620000</t>
  </si>
  <si>
    <t>It-konsulenter mv.</t>
  </si>
  <si>
    <t>630000</t>
  </si>
  <si>
    <t>Informationstjenester</t>
  </si>
  <si>
    <t>640010</t>
  </si>
  <si>
    <t>Pengeinstitutter</t>
  </si>
  <si>
    <t>640020</t>
  </si>
  <si>
    <t>Kreditforeninger mv.</t>
  </si>
  <si>
    <t>650000</t>
  </si>
  <si>
    <t>660000</t>
  </si>
  <si>
    <t>Finansiel service</t>
  </si>
  <si>
    <t>680010</t>
  </si>
  <si>
    <t>Ejendomsmæglere mv.</t>
  </si>
  <si>
    <t>680030</t>
  </si>
  <si>
    <t>680023</t>
  </si>
  <si>
    <t>Boliger, husleje i lejebolig</t>
  </si>
  <si>
    <t>680024</t>
  </si>
  <si>
    <t>Boliger, ejerbolig mv.</t>
  </si>
  <si>
    <t>690010</t>
  </si>
  <si>
    <t>Advokatvirksomhed</t>
  </si>
  <si>
    <t>690020</t>
  </si>
  <si>
    <t>Revision og bogføring</t>
  </si>
  <si>
    <t>700000</t>
  </si>
  <si>
    <t>Virksomhedskonsulenter</t>
  </si>
  <si>
    <t>710000</t>
  </si>
  <si>
    <t>Arkitekter og rådg. ingeniører</t>
  </si>
  <si>
    <t>720001</t>
  </si>
  <si>
    <t>Forskning og udv., markedsmæss</t>
  </si>
  <si>
    <t>720002</t>
  </si>
  <si>
    <t>730000</t>
  </si>
  <si>
    <t>Reklame- og analysebureauer</t>
  </si>
  <si>
    <t>740000</t>
  </si>
  <si>
    <t>Anden videnservice</t>
  </si>
  <si>
    <t>750000</t>
  </si>
  <si>
    <t>Dyrlæger</t>
  </si>
  <si>
    <t>770000</t>
  </si>
  <si>
    <t>780000</t>
  </si>
  <si>
    <t>790000</t>
  </si>
  <si>
    <t>Rejsebureauer</t>
  </si>
  <si>
    <t>800000</t>
  </si>
  <si>
    <t>Vagt og sikkerhedstjeneste</t>
  </si>
  <si>
    <t>810000</t>
  </si>
  <si>
    <t>Ejendomsservice mv.</t>
  </si>
  <si>
    <t>820000</t>
  </si>
  <si>
    <t>Anden operationel service</t>
  </si>
  <si>
    <t>840010</t>
  </si>
  <si>
    <t>Offentlig administration</t>
  </si>
  <si>
    <t>840022</t>
  </si>
  <si>
    <t>Forsvar,politi,retsv.ikke-mark</t>
  </si>
  <si>
    <t>840021</t>
  </si>
  <si>
    <t>Redningskorps mv., markedsm.</t>
  </si>
  <si>
    <t>850010</t>
  </si>
  <si>
    <t>Grundskoler</t>
  </si>
  <si>
    <t>850020</t>
  </si>
  <si>
    <t>Gymnasier, erhvervsskoler</t>
  </si>
  <si>
    <t>850030</t>
  </si>
  <si>
    <t>Videregående udd.institutioner</t>
  </si>
  <si>
    <t>850042</t>
  </si>
  <si>
    <t>Voksenundervisn.,ikke-markeds</t>
  </si>
  <si>
    <t>850041</t>
  </si>
  <si>
    <t>860010</t>
  </si>
  <si>
    <t>Hospitaler</t>
  </si>
  <si>
    <t>860020</t>
  </si>
  <si>
    <t>Læger, tandlæger mv.</t>
  </si>
  <si>
    <t>870000</t>
  </si>
  <si>
    <t>Plejehjem mv.</t>
  </si>
  <si>
    <t>880000</t>
  </si>
  <si>
    <t>Daginstitutioner, -centre mv.</t>
  </si>
  <si>
    <t>900000</t>
  </si>
  <si>
    <t>Teater, musik og kunst</t>
  </si>
  <si>
    <t>910001</t>
  </si>
  <si>
    <t>Biblioteker,museer, markedsm.</t>
  </si>
  <si>
    <t>910002</t>
  </si>
  <si>
    <t>Biblioteker,museer,ikke-marked</t>
  </si>
  <si>
    <t>920000</t>
  </si>
  <si>
    <t>Lotteri og andet spil</t>
  </si>
  <si>
    <t>930011</t>
  </si>
  <si>
    <t>Sport, markedsmæssig</t>
  </si>
  <si>
    <t>930012</t>
  </si>
  <si>
    <t>Sport, ikke- markedsmæssig</t>
  </si>
  <si>
    <t>930020</t>
  </si>
  <si>
    <t>Forlystelsesparker mv.</t>
  </si>
  <si>
    <t>940000</t>
  </si>
  <si>
    <t>950000</t>
  </si>
  <si>
    <t>Rep. af husholdningsudstyr</t>
  </si>
  <si>
    <t>960000</t>
  </si>
  <si>
    <t>Frisører, vaskerier mv.</t>
  </si>
  <si>
    <t>970000</t>
  </si>
  <si>
    <t>Import</t>
  </si>
  <si>
    <t>Føde-, drikke-, tobaksvare</t>
  </si>
  <si>
    <t xml:space="preserve"> Råstofindvinding</t>
  </si>
  <si>
    <t xml:space="preserve"> Træindustri</t>
  </si>
  <si>
    <t xml:space="preserve"> Møbel og anden industri</t>
  </si>
  <si>
    <t xml:space="preserve"> Bygge og anlæg</t>
  </si>
  <si>
    <t xml:space="preserve"> Bilhandel og -værksteder mv.</t>
  </si>
  <si>
    <t xml:space="preserve"> Ejendomsmæglere mv.</t>
  </si>
  <si>
    <t>Arkitekter og rådg. Ingeniører</t>
  </si>
  <si>
    <t xml:space="preserve"> Forskning og udv., markedsmæss</t>
  </si>
  <si>
    <t>Dyrlæger og anden videnservice</t>
  </si>
  <si>
    <t xml:space="preserve"> Rengøring, anden forr.service</t>
  </si>
  <si>
    <t>Sundhedsvæsen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</si>
  <si>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</si>
  <si>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</si>
  <si>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</si>
  <si>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</si>
  <si>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</si>
  <si>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</si>
  <si>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</si>
  <si>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Tekstil- og læderindustri</t>
  </si>
  <si>
    <t>Andre udenlandske transaktioner</t>
  </si>
  <si>
    <t>Primærstat</t>
  </si>
  <si>
    <t>Total</t>
  </si>
  <si>
    <t>Investering i ændring i dyrkede aktiver. 5150</t>
  </si>
  <si>
    <t>Investering i transportmidler. 5131</t>
  </si>
  <si>
    <t>Investering i anlæg. 5122</t>
  </si>
  <si>
    <t>Investering i andre bygninger. 5121</t>
  </si>
  <si>
    <t>Investering i boliger. 5110</t>
  </si>
  <si>
    <t>Investering i alt, købepriser</t>
  </si>
  <si>
    <t>Investerende brancher</t>
  </si>
  <si>
    <t>Faste bruttoinvesteringer, million kr. Løbende priser</t>
  </si>
  <si>
    <t>Told på import</t>
  </si>
  <si>
    <t>Told i alt</t>
  </si>
  <si>
    <t>ICT udstyr, andre maskiner og inventar samt våbensystemer. 513x</t>
  </si>
  <si>
    <t>Intellektuelle rettigheder. 517x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</si>
</sst>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20"/>
      <color theme="1"/>
      <name val="Calibri"/>
      <family val="2"/>
    </font>
    <font>
      <i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7">
    <xf numFmtId="0" fontId="0" fillId="0" borderId="0" xfId="0"/>
    <xf numFmtId="3" fontId="0" fillId="0" borderId="0" xfId="0" applyNumberFormat="1"/>
    <xf numFmtId="3" fontId="0" fillId="3" borderId="0" xfId="0" applyNumberFormat="1" applyFill="1"/>
    <xf numFmtId="3" fontId="0" fillId="5" borderId="0" xfId="0" applyNumberFormat="1" applyFill="1"/>
    <xf numFmtId="3" fontId="0" fillId="2" borderId="1" xfId="0" applyNumberFormat="1" applyFill="1" applyBorder="1"/>
    <xf numFmtId="3" fontId="0" fillId="3" borderId="2" xfId="0" applyNumberFormat="1" applyFill="1" applyBorder="1"/>
    <xf numFmtId="3" fontId="0" fillId="2" borderId="0" xfId="0" applyNumberFormat="1" applyFill="1" applyBorder="1"/>
    <xf numFmtId="3" fontId="0" fillId="4" borderId="4" xfId="0" applyNumberFormat="1" applyFill="1" applyBorder="1"/>
    <xf numFmtId="0" fontId="1" fillId="0" borderId="2" xfId="1" applyBorder="1"/>
    <xf numFmtId="3" fontId="2" fillId="4" borderId="5" xfId="0" applyNumberFormat="1" applyFont="1" applyFill="1" applyBorder="1"/>
    <xf numFmtId="49" fontId="1" fillId="0" borderId="0" xfId="1" applyNumberFormat="1"/>
    <xf numFmtId="49" fontId="1" fillId="0" borderId="6" xfId="1" applyNumberFormat="1" applyBorder="1"/>
    <xf numFmtId="49" fontId="1" fillId="0" borderId="0" xfId="1" applyNumberFormat="1" applyBorder="1"/>
    <xf numFmtId="0" fontId="1" fillId="0" borderId="0" xfId="1" applyBorder="1"/>
    <xf numFmtId="3" fontId="2" fillId="4" borderId="7" xfId="0" applyNumberFormat="1" applyFont="1" applyFill="1" applyBorder="1"/>
    <xf numFmtId="3" fontId="0" fillId="4" borderId="9" xfId="0" applyNumberFormat="1" applyFill="1" applyBorder="1"/>
    <xf numFmtId="0" fontId="1" fillId="0" borderId="6" xfId="1" applyBorder="1"/>
    <xf numFmtId="0" fontId="1" fillId="0" borderId="11" xfId="1" applyBorder="1"/>
    <xf numFmtId="3" fontId="0" fillId="6" borderId="8" xfId="0" applyNumberFormat="1" applyFill="1" applyBorder="1"/>
    <xf numFmtId="3" fontId="0" fillId="6" borderId="10" xfId="0" applyNumberFormat="1" applyFill="1" applyBorder="1"/>
    <xf numFmtId="0" fontId="5" fillId="2" borderId="2" xfId="1" applyFont="1" applyFill="1" applyBorder="1" applyAlignment="1">
      <alignment horizontal="center" vertical="center"/>
    </xf>
    <xf numFmtId="3" fontId="0" fillId="0" borderId="1" xfId="0" applyNumberFormat="1" applyBorder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3" fontId="6" fillId="2" borderId="3" xfId="0" applyNumberFormat="1" applyFont="1" applyFill="1" applyBorder="1"/>
    <xf numFmtId="3" fontId="6" fillId="2" borderId="3" xfId="0" applyNumberFormat="1" applyFont="1" applyFill="1" applyBorder="1" applyAlignment="1">
      <alignment horizontal="left"/>
    </xf>
    <xf numFmtId="0" fontId="6" fillId="2" borderId="3" xfId="1" applyFont="1" applyFill="1" applyBorder="1" applyAlignment="1">
      <alignment horizontal="left" wrapText="1"/>
    </xf>
    <xf numFmtId="3" fontId="2" fillId="5" borderId="6" xfId="0" applyNumberFormat="1" applyFont="1" applyFill="1" applyBorder="1"/>
    <xf numFmtId="3" fontId="0" fillId="5" borderId="6" xfId="0" applyNumberFormat="1" applyFill="1" applyBorder="1"/>
    <xf numFmtId="0" fontId="4" fillId="7" borderId="6" xfId="1" applyFont="1" applyFill="1" applyBorder="1"/>
    <xf numFmtId="3" fontId="7" fillId="0" borderId="0" xfId="0" applyNumberFormat="1" applyFont="1"/>
    <xf numFmtId="3" fontId="7" fillId="0" borderId="6" xfId="0" applyNumberFormat="1" applyFont="1" applyBorder="1"/>
    <xf numFmtId="3" fontId="7" fillId="4" borderId="12" xfId="0" applyNumberFormat="1" applyFont="1" applyFill="1" applyBorder="1"/>
    <xf numFmtId="3" fontId="7" fillId="4" borderId="7" xfId="0" applyNumberFormat="1" applyFont="1" applyFill="1" applyBorder="1"/>
    <xf numFmtId="3" fontId="7" fillId="6" borderId="8" xfId="0" applyNumberFormat="1" applyFont="1" applyFill="1" applyBorder="1"/>
    <xf numFmtId="0" fontId="9" fillId="8" borderId="8" xfId="0" applyFont="1" applyFill="1" applyBorder="1"/>
    <xf numFmtId="3" fontId="4" fillId="8" borderId="8" xfId="0" applyNumberFormat="1" applyFont="1" applyFill="1" applyBorder="1"/>
    <xf numFmtId="0" fontId="4" fillId="8" borderId="10" xfId="0" applyFont="1" applyFill="1" applyBorder="1"/>
    <xf numFmtId="3" fontId="10" fillId="0" borderId="0" xfId="0" applyNumberFormat="1" applyFont="1"/>
    <xf numFmtId="3" fontId="8" fillId="0" borderId="0" xfId="0" applyNumberFormat="1" applyFont="1"/>
    <xf numFmtId="0" fontId="7" fillId="0" borderId="0" xfId="0" applyFont="1" applyBorder="1" applyAlignment="1">
      <alignment horizontal="right" wrapText="1"/>
    </xf>
    <xf numFmtId="49" fontId="7" fillId="0" borderId="1" xfId="0" applyNumberFormat="1" applyFont="1" applyBorder="1" applyAlignment="1">
      <alignment horizontal="right"/>
    </xf>
    <xf numFmtId="3" fontId="6" fillId="2" borderId="3" xfId="0" applyNumberFormat="1" applyFont="1" applyFill="1" applyBorder="1" applyAlignment="1">
      <alignment horizontal="left" wrapText="1"/>
    </xf>
    <xf numFmtId="3" fontId="2" fillId="3" borderId="6" xfId="0" applyNumberFormat="1" applyFont="1" applyFill="1" applyBorder="1" applyAlignment="1">
      <alignment horizontal="left"/>
    </xf>
    <xf numFmtId="0" fontId="0" fillId="0" borderId="11" xfId="0" applyBorder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topLeftCell="A217" workbookViewId="0">
      <selection activeCell="C134" sqref="C134"/>
    </sheetView>
  </sheetViews>
  <sheetFormatPr defaultRowHeight="15" x14ac:dyDescent="0.25"/>
  <cols>
    <col min="1" max="1" width="8.28515625" style="1" customWidth="1"/>
    <col min="2" max="2" width="45.85546875" style="1" customWidth="1"/>
    <col min="3" max="46" width="9.140625" style="1"/>
    <col min="47" max="48" width="10.140625" style="1" bestFit="1" customWidth="1"/>
    <col min="49" max="49" width="9.85546875" style="1" bestFit="1" customWidth="1"/>
    <col min="50" max="71" width="9.140625" style="1"/>
    <col min="72" max="72" width="10.8554687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3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2022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22"/>
    </row>
    <row r="4" spans="1:72" ht="21.95" customHeight="1" thickBot="1" x14ac:dyDescent="0.35">
      <c r="A4" s="4"/>
      <c r="B4" s="38" t="s">
        <v>300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0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0</v>
      </c>
    </row>
    <row r="29" spans="1:72" x14ac:dyDescent="0.25">
      <c r="A29" s="10" t="s">
        <v>100</v>
      </c>
      <c r="B29" s="8" t="s">
        <v>12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f t="shared" si="0"/>
        <v>0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f t="shared" si="0"/>
        <v>0</v>
      </c>
    </row>
    <row r="33" spans="1:72" x14ac:dyDescent="0.25">
      <c r="A33" s="10" t="s">
        <v>106</v>
      </c>
      <c r="B33" s="8" t="s">
        <v>107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f t="shared" si="0"/>
        <v>0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0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f t="shared" si="0"/>
        <v>0</v>
      </c>
    </row>
    <row r="40" spans="1:72" x14ac:dyDescent="0.25">
      <c r="A40" s="10" t="s">
        <v>120</v>
      </c>
      <c r="B40" s="8" t="s">
        <v>121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42"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42">
        <v>0</v>
      </c>
      <c r="BA40" s="42">
        <v>0</v>
      </c>
      <c r="BB40" s="42">
        <v>0</v>
      </c>
      <c r="BC40" s="42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42">
        <v>0</v>
      </c>
      <c r="BR40" s="42">
        <v>0</v>
      </c>
      <c r="BS40" s="42">
        <v>0</v>
      </c>
      <c r="BT40" s="42">
        <f t="shared" si="0"/>
        <v>0</v>
      </c>
    </row>
    <row r="41" spans="1:72" x14ac:dyDescent="0.25">
      <c r="A41" s="10" t="s">
        <v>122</v>
      </c>
      <c r="B41" s="8" t="s">
        <v>123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42"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f t="shared" si="0"/>
        <v>0</v>
      </c>
    </row>
    <row r="42" spans="1:72" x14ac:dyDescent="0.25">
      <c r="A42" s="10" t="s">
        <v>124</v>
      </c>
      <c r="B42" s="8" t="s">
        <v>125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v>0</v>
      </c>
      <c r="BN42" s="42">
        <v>0</v>
      </c>
      <c r="BO42" s="42">
        <v>0</v>
      </c>
      <c r="BP42" s="42">
        <v>0</v>
      </c>
      <c r="BQ42" s="42">
        <v>0</v>
      </c>
      <c r="BR42" s="42">
        <v>0</v>
      </c>
      <c r="BS42" s="42">
        <v>0</v>
      </c>
      <c r="BT42" s="42">
        <f t="shared" si="0"/>
        <v>0</v>
      </c>
    </row>
    <row r="43" spans="1:72" x14ac:dyDescent="0.25">
      <c r="A43" s="10" t="s">
        <v>126</v>
      </c>
      <c r="B43" s="8" t="s">
        <v>127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f t="shared" si="0"/>
        <v>0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42">
        <v>0</v>
      </c>
      <c r="BA46" s="42">
        <v>0</v>
      </c>
      <c r="BB46" s="42">
        <v>0</v>
      </c>
      <c r="BC46" s="42">
        <v>0</v>
      </c>
      <c r="BD46" s="42">
        <v>0</v>
      </c>
      <c r="BE46" s="42">
        <v>0</v>
      </c>
      <c r="BF46" s="42">
        <v>0</v>
      </c>
      <c r="BG46" s="42">
        <v>0</v>
      </c>
      <c r="BH46" s="42">
        <v>0</v>
      </c>
      <c r="BI46" s="42">
        <v>0</v>
      </c>
      <c r="BJ46" s="42">
        <v>0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42">
        <v>0</v>
      </c>
      <c r="BR46" s="42">
        <v>0</v>
      </c>
      <c r="BS46" s="42">
        <v>0</v>
      </c>
      <c r="BT46" s="42">
        <f t="shared" si="0"/>
        <v>0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16117001.717885915</v>
      </c>
      <c r="AW53" s="42">
        <v>28652447.282114085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44769449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0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0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20191828.616756361</v>
      </c>
      <c r="AW55" s="42">
        <v>39255310.383243643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59447139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4618440.0223187562</v>
      </c>
      <c r="AW56" s="42">
        <v>8210559.9776812438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12829000</v>
      </c>
    </row>
    <row r="57" spans="1:72" x14ac:dyDescent="0.25">
      <c r="A57" s="10" t="s">
        <v>153</v>
      </c>
      <c r="B57" s="8" t="s">
        <v>154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v>0</v>
      </c>
      <c r="AJ57" s="42">
        <v>0</v>
      </c>
      <c r="AK57" s="42">
        <v>0</v>
      </c>
      <c r="AL57" s="42">
        <v>0</v>
      </c>
      <c r="AM57" s="42"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42">
        <v>0</v>
      </c>
      <c r="BA57" s="42">
        <v>0</v>
      </c>
      <c r="BB57" s="42">
        <v>0</v>
      </c>
      <c r="BC57" s="42">
        <v>0</v>
      </c>
      <c r="BD57" s="42">
        <v>0</v>
      </c>
      <c r="BE57" s="42">
        <v>0</v>
      </c>
      <c r="BF57" s="42">
        <v>0</v>
      </c>
      <c r="BG57" s="42">
        <v>0</v>
      </c>
      <c r="BH57" s="42">
        <v>0</v>
      </c>
      <c r="BI57" s="42">
        <v>0</v>
      </c>
      <c r="BJ57" s="42">
        <v>0</v>
      </c>
      <c r="BK57" s="42">
        <v>0</v>
      </c>
      <c r="BL57" s="42">
        <v>0</v>
      </c>
      <c r="BM57" s="42">
        <v>0</v>
      </c>
      <c r="BN57" s="42">
        <v>0</v>
      </c>
      <c r="BO57" s="42">
        <v>0</v>
      </c>
      <c r="BP57" s="42">
        <v>0</v>
      </c>
      <c r="BQ57" s="42">
        <v>0</v>
      </c>
      <c r="BR57" s="42">
        <v>0</v>
      </c>
      <c r="BS57" s="42">
        <v>0</v>
      </c>
      <c r="BT57" s="42">
        <f t="shared" si="0"/>
        <v>0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42"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>
        <v>0</v>
      </c>
      <c r="AZ59" s="42">
        <v>0</v>
      </c>
      <c r="BA59" s="42">
        <v>0</v>
      </c>
      <c r="BB59" s="42">
        <v>0</v>
      </c>
      <c r="BC59" s="42">
        <v>0</v>
      </c>
      <c r="BD59" s="42">
        <v>0</v>
      </c>
      <c r="BE59" s="42">
        <v>0</v>
      </c>
      <c r="BF59" s="42">
        <v>0</v>
      </c>
      <c r="BG59" s="42">
        <v>0</v>
      </c>
      <c r="BH59" s="42">
        <v>0</v>
      </c>
      <c r="BI59" s="42">
        <v>0</v>
      </c>
      <c r="BJ59" s="42">
        <v>0</v>
      </c>
      <c r="BK59" s="42">
        <v>0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42">
        <v>0</v>
      </c>
      <c r="BR59" s="42">
        <v>0</v>
      </c>
      <c r="BS59" s="42">
        <v>0</v>
      </c>
      <c r="BT59" s="42">
        <f t="shared" si="0"/>
        <v>0</v>
      </c>
    </row>
    <row r="60" spans="1:72" x14ac:dyDescent="0.25">
      <c r="A60" s="10" t="s">
        <v>158</v>
      </c>
      <c r="B60" s="8" t="s">
        <v>159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>
        <f t="shared" si="0"/>
        <v>0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1188746</v>
      </c>
      <c r="AW81" s="42">
        <v>10923035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12111781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181402.81856171586</v>
      </c>
      <c r="AW85" s="42">
        <v>2237293.0406123251</v>
      </c>
      <c r="AX85" s="42">
        <v>0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2418695.8591740411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13590</v>
      </c>
      <c r="AW100" s="42">
        <v>167599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181189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2952</v>
      </c>
      <c r="AW101" s="42">
        <v>36410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39362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0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0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0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  <c r="P157" s="42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v>0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v>0</v>
      </c>
      <c r="BN157" s="42">
        <v>0</v>
      </c>
      <c r="BO157" s="42">
        <v>0</v>
      </c>
      <c r="BP157" s="42">
        <v>0</v>
      </c>
      <c r="BQ157" s="42">
        <v>0</v>
      </c>
      <c r="BR157" s="42">
        <v>0</v>
      </c>
      <c r="BS157" s="42">
        <v>0</v>
      </c>
      <c r="BT157" s="42">
        <f t="shared" si="2"/>
        <v>0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248673.93780361899</v>
      </c>
      <c r="AW171" s="42">
        <v>442086.99720164324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690760.93500526226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308923.44206946628</v>
      </c>
      <c r="AW173" s="42">
        <v>549197.22619882284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858120.66826828918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71259.263165884127</v>
      </c>
      <c r="AW174" s="42">
        <v>126683.13356056451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197942.39672644864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27645.18143828414</v>
      </c>
      <c r="AW203" s="42">
        <v>340955.95938767487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368601.14082595904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0</v>
      </c>
      <c r="D248" s="42">
        <v>0</v>
      </c>
      <c r="E248" s="42">
        <v>0</v>
      </c>
      <c r="F248" s="42">
        <v>0</v>
      </c>
      <c r="G248" s="42">
        <v>0</v>
      </c>
      <c r="H248" s="42">
        <v>0</v>
      </c>
      <c r="I248" s="42">
        <v>0</v>
      </c>
      <c r="J248" s="42">
        <v>0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42">
        <v>0</v>
      </c>
      <c r="S248" s="42">
        <v>0</v>
      </c>
      <c r="T248" s="42">
        <v>0</v>
      </c>
      <c r="U248" s="42">
        <v>0</v>
      </c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>
        <v>0</v>
      </c>
      <c r="AI248" s="42">
        <v>0</v>
      </c>
      <c r="AJ248" s="42">
        <v>0</v>
      </c>
      <c r="AK248" s="42">
        <v>0</v>
      </c>
      <c r="AL248" s="42">
        <v>0</v>
      </c>
      <c r="AM248" s="42">
        <v>0</v>
      </c>
      <c r="AN248" s="42">
        <v>0</v>
      </c>
      <c r="AO248" s="42">
        <v>0</v>
      </c>
      <c r="AP248" s="42">
        <v>0</v>
      </c>
      <c r="AQ248" s="42">
        <v>0</v>
      </c>
      <c r="AR248" s="42">
        <v>0</v>
      </c>
      <c r="AS248" s="42">
        <v>0</v>
      </c>
      <c r="AT248" s="42">
        <v>0</v>
      </c>
      <c r="AU248" s="42">
        <v>0</v>
      </c>
      <c r="AV248" s="42">
        <v>61949</v>
      </c>
      <c r="AW248" s="42">
        <v>663751</v>
      </c>
      <c r="AX248" s="42">
        <v>0</v>
      </c>
      <c r="AY248" s="42">
        <v>0</v>
      </c>
      <c r="AZ248" s="42">
        <v>0</v>
      </c>
      <c r="BA248" s="42">
        <v>0</v>
      </c>
      <c r="BB248" s="42">
        <v>0</v>
      </c>
      <c r="BC248" s="42">
        <v>0</v>
      </c>
      <c r="BD248" s="42">
        <v>0</v>
      </c>
      <c r="BE248" s="42">
        <v>0</v>
      </c>
      <c r="BF248" s="42">
        <v>0</v>
      </c>
      <c r="BG248" s="42">
        <v>0</v>
      </c>
      <c r="BH248" s="42">
        <v>0</v>
      </c>
      <c r="BI248" s="42">
        <v>0</v>
      </c>
      <c r="BJ248" s="42">
        <v>0</v>
      </c>
      <c r="BK248" s="42">
        <v>0</v>
      </c>
      <c r="BL248" s="42">
        <v>0</v>
      </c>
      <c r="BM248" s="42">
        <v>0</v>
      </c>
      <c r="BN248" s="42">
        <v>0</v>
      </c>
      <c r="BO248" s="42">
        <v>0</v>
      </c>
      <c r="BP248" s="42">
        <v>0</v>
      </c>
      <c r="BQ248" s="42">
        <v>0</v>
      </c>
      <c r="BR248" s="42">
        <v>0</v>
      </c>
      <c r="BS248" s="42">
        <v>0</v>
      </c>
      <c r="BT248" s="42">
        <f t="shared" si="3"/>
        <v>725700</v>
      </c>
    </row>
    <row r="249" spans="1:72" x14ac:dyDescent="0.25">
      <c r="A249" s="16" t="s">
        <v>291</v>
      </c>
      <c r="B249" s="17"/>
      <c r="C249" s="43">
        <v>0</v>
      </c>
      <c r="D249" s="43">
        <v>0</v>
      </c>
      <c r="E249" s="43">
        <v>0</v>
      </c>
      <c r="F249" s="43">
        <v>0</v>
      </c>
      <c r="G249" s="43">
        <v>0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43">
        <v>0</v>
      </c>
      <c r="AC249" s="43">
        <v>0</v>
      </c>
      <c r="AD249" s="43">
        <v>0</v>
      </c>
      <c r="AE249" s="43">
        <v>0</v>
      </c>
      <c r="AF249" s="43">
        <v>0</v>
      </c>
      <c r="AG249" s="43">
        <v>0</v>
      </c>
      <c r="AH249" s="43">
        <v>0</v>
      </c>
      <c r="AI249" s="43">
        <v>0</v>
      </c>
      <c r="AJ249" s="43">
        <v>0</v>
      </c>
      <c r="AK249" s="43">
        <v>0</v>
      </c>
      <c r="AL249" s="43">
        <v>0</v>
      </c>
      <c r="AM249" s="43">
        <v>0</v>
      </c>
      <c r="AN249" s="43">
        <v>0</v>
      </c>
      <c r="AO249" s="43">
        <v>0</v>
      </c>
      <c r="AP249" s="43">
        <v>0</v>
      </c>
      <c r="AQ249" s="43">
        <v>0</v>
      </c>
      <c r="AR249" s="43">
        <v>0</v>
      </c>
      <c r="AS249" s="43">
        <v>0</v>
      </c>
      <c r="AT249" s="43">
        <v>0</v>
      </c>
      <c r="AU249" s="43">
        <v>0</v>
      </c>
      <c r="AV249" s="43">
        <v>10427112</v>
      </c>
      <c r="AW249" s="43">
        <v>21007850</v>
      </c>
      <c r="AX249" s="43">
        <v>0</v>
      </c>
      <c r="AY249" s="43">
        <v>0</v>
      </c>
      <c r="AZ249" s="43">
        <v>0</v>
      </c>
      <c r="BA249" s="43">
        <v>0</v>
      </c>
      <c r="BB249" s="43">
        <v>0</v>
      </c>
      <c r="BC249" s="43">
        <v>0</v>
      </c>
      <c r="BD249" s="43">
        <v>0</v>
      </c>
      <c r="BE249" s="43">
        <v>0</v>
      </c>
      <c r="BF249" s="43">
        <v>0</v>
      </c>
      <c r="BG249" s="43">
        <v>0</v>
      </c>
      <c r="BH249" s="43">
        <v>0</v>
      </c>
      <c r="BI249" s="43">
        <v>0</v>
      </c>
      <c r="BJ249" s="43">
        <v>0</v>
      </c>
      <c r="BK249" s="43">
        <v>0</v>
      </c>
      <c r="BL249" s="43">
        <v>0</v>
      </c>
      <c r="BM249" s="43">
        <v>0</v>
      </c>
      <c r="BN249" s="43">
        <v>0</v>
      </c>
      <c r="BO249" s="43">
        <v>0</v>
      </c>
      <c r="BP249" s="43">
        <v>0</v>
      </c>
      <c r="BQ249" s="43">
        <v>0</v>
      </c>
      <c r="BR249" s="43">
        <v>0</v>
      </c>
      <c r="BS249" s="43">
        <v>0</v>
      </c>
      <c r="BT249" s="42">
        <f t="shared" si="3"/>
        <v>31434962</v>
      </c>
    </row>
    <row r="250" spans="1:72" ht="15.75" thickBot="1" x14ac:dyDescent="0.3">
      <c r="A250" s="18" t="s">
        <v>301</v>
      </c>
      <c r="B250" s="19"/>
      <c r="C250" s="46">
        <f t="shared" ref="C250:BO250" si="4">SUM(C6:C249)</f>
        <v>0</v>
      </c>
      <c r="D250" s="46">
        <f t="shared" si="4"/>
        <v>0</v>
      </c>
      <c r="E250" s="46">
        <f t="shared" si="4"/>
        <v>0</v>
      </c>
      <c r="F250" s="46">
        <f t="shared" si="4"/>
        <v>0</v>
      </c>
      <c r="G250" s="46">
        <f t="shared" si="4"/>
        <v>0</v>
      </c>
      <c r="H250" s="46">
        <f t="shared" si="4"/>
        <v>0</v>
      </c>
      <c r="I250" s="46">
        <f t="shared" si="4"/>
        <v>0</v>
      </c>
      <c r="J250" s="46">
        <f t="shared" si="4"/>
        <v>0</v>
      </c>
      <c r="K250" s="46">
        <f t="shared" si="4"/>
        <v>0</v>
      </c>
      <c r="L250" s="46">
        <f t="shared" si="4"/>
        <v>0</v>
      </c>
      <c r="M250" s="46">
        <f t="shared" si="4"/>
        <v>0</v>
      </c>
      <c r="N250" s="46">
        <f t="shared" si="4"/>
        <v>0</v>
      </c>
      <c r="O250" s="46">
        <f t="shared" si="4"/>
        <v>0</v>
      </c>
      <c r="P250" s="46">
        <f t="shared" si="4"/>
        <v>0</v>
      </c>
      <c r="Q250" s="46">
        <f t="shared" si="4"/>
        <v>0</v>
      </c>
      <c r="R250" s="46">
        <f t="shared" si="4"/>
        <v>0</v>
      </c>
      <c r="S250" s="46">
        <f t="shared" si="4"/>
        <v>0</v>
      </c>
      <c r="T250" s="46">
        <f t="shared" si="4"/>
        <v>0</v>
      </c>
      <c r="U250" s="46">
        <f t="shared" si="4"/>
        <v>0</v>
      </c>
      <c r="V250" s="46">
        <f t="shared" si="4"/>
        <v>0</v>
      </c>
      <c r="W250" s="46">
        <f t="shared" si="4"/>
        <v>0</v>
      </c>
      <c r="X250" s="46">
        <f t="shared" si="4"/>
        <v>0</v>
      </c>
      <c r="Y250" s="46">
        <f t="shared" si="4"/>
        <v>0</v>
      </c>
      <c r="Z250" s="46">
        <f t="shared" si="4"/>
        <v>0</v>
      </c>
      <c r="AA250" s="46">
        <f t="shared" si="4"/>
        <v>0</v>
      </c>
      <c r="AB250" s="46">
        <f t="shared" si="4"/>
        <v>0</v>
      </c>
      <c r="AC250" s="46">
        <f t="shared" si="4"/>
        <v>0</v>
      </c>
      <c r="AD250" s="46">
        <f t="shared" si="4"/>
        <v>0</v>
      </c>
      <c r="AE250" s="46">
        <f t="shared" si="4"/>
        <v>0</v>
      </c>
      <c r="AF250" s="46">
        <f t="shared" si="4"/>
        <v>0</v>
      </c>
      <c r="AG250" s="46">
        <f t="shared" si="4"/>
        <v>0</v>
      </c>
      <c r="AH250" s="46">
        <f t="shared" si="4"/>
        <v>0</v>
      </c>
      <c r="AI250" s="46">
        <f t="shared" si="4"/>
        <v>0</v>
      </c>
      <c r="AJ250" s="46">
        <f t="shared" si="4"/>
        <v>0</v>
      </c>
      <c r="AK250" s="46">
        <f t="shared" si="4"/>
        <v>0</v>
      </c>
      <c r="AL250" s="46">
        <f t="shared" si="4"/>
        <v>0</v>
      </c>
      <c r="AM250" s="46">
        <f t="shared" si="4"/>
        <v>0</v>
      </c>
      <c r="AN250" s="46">
        <f t="shared" si="4"/>
        <v>0</v>
      </c>
      <c r="AO250" s="46">
        <f t="shared" si="4"/>
        <v>0</v>
      </c>
      <c r="AP250" s="46">
        <f t="shared" si="4"/>
        <v>0</v>
      </c>
      <c r="AQ250" s="46">
        <f t="shared" si="4"/>
        <v>0</v>
      </c>
      <c r="AR250" s="46">
        <f t="shared" si="4"/>
        <v>0</v>
      </c>
      <c r="AS250" s="46">
        <f t="shared" si="4"/>
        <v>0</v>
      </c>
      <c r="AT250" s="46">
        <f t="shared" si="4"/>
        <v>0</v>
      </c>
      <c r="AU250" s="46">
        <f t="shared" si="4"/>
        <v>0</v>
      </c>
      <c r="AV250" s="46">
        <f t="shared" si="4"/>
        <v>53459524</v>
      </c>
      <c r="AW250" s="46">
        <f t="shared" si="4"/>
        <v>112613179</v>
      </c>
      <c r="AX250" s="46">
        <f t="shared" si="4"/>
        <v>0</v>
      </c>
      <c r="AY250" s="46">
        <f t="shared" si="4"/>
        <v>0</v>
      </c>
      <c r="AZ250" s="46">
        <f t="shared" si="4"/>
        <v>0</v>
      </c>
      <c r="BA250" s="46">
        <f t="shared" si="4"/>
        <v>0</v>
      </c>
      <c r="BB250" s="46">
        <f t="shared" si="4"/>
        <v>0</v>
      </c>
      <c r="BC250" s="46">
        <f t="shared" si="4"/>
        <v>0</v>
      </c>
      <c r="BD250" s="46">
        <f t="shared" si="4"/>
        <v>0</v>
      </c>
      <c r="BE250" s="46">
        <f t="shared" si="4"/>
        <v>0</v>
      </c>
      <c r="BF250" s="46">
        <f t="shared" si="4"/>
        <v>0</v>
      </c>
      <c r="BG250" s="46">
        <f t="shared" si="4"/>
        <v>0</v>
      </c>
      <c r="BH250" s="46">
        <f t="shared" si="4"/>
        <v>0</v>
      </c>
      <c r="BI250" s="46">
        <f t="shared" si="4"/>
        <v>0</v>
      </c>
      <c r="BJ250" s="46">
        <f t="shared" si="4"/>
        <v>0</v>
      </c>
      <c r="BK250" s="46">
        <f t="shared" si="4"/>
        <v>0</v>
      </c>
      <c r="BL250" s="46">
        <f t="shared" si="4"/>
        <v>0</v>
      </c>
      <c r="BM250" s="46">
        <f t="shared" si="4"/>
        <v>0</v>
      </c>
      <c r="BN250" s="46">
        <f t="shared" si="4"/>
        <v>0</v>
      </c>
      <c r="BO250" s="46">
        <f t="shared" si="4"/>
        <v>0</v>
      </c>
      <c r="BP250" s="46">
        <f t="shared" ref="BP250:BT250" si="5">SUM(BP6:BP249)</f>
        <v>0</v>
      </c>
      <c r="BQ250" s="46">
        <f t="shared" si="5"/>
        <v>0</v>
      </c>
      <c r="BR250" s="46">
        <f t="shared" si="5"/>
        <v>0</v>
      </c>
      <c r="BS250" s="46">
        <f t="shared" si="5"/>
        <v>0</v>
      </c>
      <c r="BT250" s="46">
        <f t="shared" si="5"/>
        <v>166072703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topLeftCell="A226" workbookViewId="0">
      <selection activeCell="A242" sqref="A242:XFD246"/>
    </sheetView>
  </sheetViews>
  <sheetFormatPr defaultRowHeight="15" x14ac:dyDescent="0.25"/>
  <cols>
    <col min="1" max="1" width="8.28515625" style="1" customWidth="1"/>
    <col min="2" max="2" width="45.85546875" style="1" customWidth="1"/>
    <col min="3" max="46" width="9.28515625" style="1" bestFit="1" customWidth="1"/>
    <col min="47" max="47" width="9" style="1" bestFit="1" customWidth="1"/>
    <col min="48" max="48" width="9.140625" style="1" bestFit="1" customWidth="1"/>
    <col min="49" max="49" width="9.85546875" style="1" bestFit="1" customWidth="1"/>
    <col min="50" max="71" width="9.28515625" style="1" bestFit="1" customWidth="1"/>
    <col min="72" max="72" width="10.28515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2022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8" t="s">
        <v>299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0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0</v>
      </c>
    </row>
    <row r="29" spans="1:72" x14ac:dyDescent="0.25">
      <c r="A29" s="10" t="s">
        <v>100</v>
      </c>
      <c r="B29" s="8" t="s">
        <v>12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f t="shared" si="0"/>
        <v>0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f t="shared" si="0"/>
        <v>0</v>
      </c>
    </row>
    <row r="33" spans="1:72" x14ac:dyDescent="0.25">
      <c r="A33" s="10" t="s">
        <v>106</v>
      </c>
      <c r="B33" s="8" t="s">
        <v>107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f t="shared" si="0"/>
        <v>0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0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f t="shared" si="0"/>
        <v>0</v>
      </c>
    </row>
    <row r="40" spans="1:72" x14ac:dyDescent="0.25">
      <c r="A40" s="10" t="s">
        <v>120</v>
      </c>
      <c r="B40" s="8" t="s">
        <v>121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42"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42">
        <v>0</v>
      </c>
      <c r="BA40" s="42">
        <v>0</v>
      </c>
      <c r="BB40" s="42">
        <v>0</v>
      </c>
      <c r="BC40" s="42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42">
        <v>0</v>
      </c>
      <c r="BR40" s="42">
        <v>0</v>
      </c>
      <c r="BS40" s="42">
        <v>0</v>
      </c>
      <c r="BT40" s="42">
        <f t="shared" si="0"/>
        <v>0</v>
      </c>
    </row>
    <row r="41" spans="1:72" x14ac:dyDescent="0.25">
      <c r="A41" s="10" t="s">
        <v>122</v>
      </c>
      <c r="B41" s="8" t="s">
        <v>123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42"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f t="shared" si="0"/>
        <v>0</v>
      </c>
    </row>
    <row r="42" spans="1:72" x14ac:dyDescent="0.25">
      <c r="A42" s="10" t="s">
        <v>124</v>
      </c>
      <c r="B42" s="8" t="s">
        <v>125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v>0</v>
      </c>
      <c r="BN42" s="42">
        <v>0</v>
      </c>
      <c r="BO42" s="42">
        <v>0</v>
      </c>
      <c r="BP42" s="42">
        <v>0</v>
      </c>
      <c r="BQ42" s="42">
        <v>0</v>
      </c>
      <c r="BR42" s="42">
        <v>0</v>
      </c>
      <c r="BS42" s="42">
        <v>0</v>
      </c>
      <c r="BT42" s="42">
        <f t="shared" si="0"/>
        <v>0</v>
      </c>
    </row>
    <row r="43" spans="1:72" x14ac:dyDescent="0.25">
      <c r="A43" s="10" t="s">
        <v>126</v>
      </c>
      <c r="B43" s="8" t="s">
        <v>127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f t="shared" si="0"/>
        <v>0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42">
        <v>0</v>
      </c>
      <c r="BA46" s="42">
        <v>0</v>
      </c>
      <c r="BB46" s="42">
        <v>0</v>
      </c>
      <c r="BC46" s="42">
        <v>0</v>
      </c>
      <c r="BD46" s="42">
        <v>0</v>
      </c>
      <c r="BE46" s="42">
        <v>0</v>
      </c>
      <c r="BF46" s="42">
        <v>0</v>
      </c>
      <c r="BG46" s="42">
        <v>0</v>
      </c>
      <c r="BH46" s="42">
        <v>0</v>
      </c>
      <c r="BI46" s="42">
        <v>0</v>
      </c>
      <c r="BJ46" s="42">
        <v>0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42">
        <v>0</v>
      </c>
      <c r="BR46" s="42">
        <v>0</v>
      </c>
      <c r="BS46" s="42">
        <v>0</v>
      </c>
      <c r="BT46" s="42">
        <f t="shared" si="0"/>
        <v>0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1165296.8329051624</v>
      </c>
      <c r="D53" s="42">
        <v>14986.019667628683</v>
      </c>
      <c r="E53" s="42">
        <v>0</v>
      </c>
      <c r="F53" s="42">
        <v>212690.73353750046</v>
      </c>
      <c r="G53" s="42">
        <v>1907081.2435287766</v>
      </c>
      <c r="H53" s="42">
        <v>68482.272490582152</v>
      </c>
      <c r="I53" s="42">
        <v>128223.54170804776</v>
      </c>
      <c r="J53" s="42">
        <v>178007.79246710241</v>
      </c>
      <c r="K53" s="42">
        <v>9266.9613982438823</v>
      </c>
      <c r="L53" s="42">
        <v>234599.20366480533</v>
      </c>
      <c r="M53" s="42">
        <v>1485716.4134637481</v>
      </c>
      <c r="N53" s="42">
        <v>10453730.787182244</v>
      </c>
      <c r="O53" s="42">
        <v>333242.01888269052</v>
      </c>
      <c r="P53" s="42">
        <v>506282.2420495901</v>
      </c>
      <c r="Q53" s="42">
        <v>218034.46808879438</v>
      </c>
      <c r="R53" s="42">
        <v>698457.24257512297</v>
      </c>
      <c r="S53" s="42">
        <v>277588.07544721459</v>
      </c>
      <c r="T53" s="42">
        <v>206127.61766891129</v>
      </c>
      <c r="U53" s="42">
        <v>2278625.6369157415</v>
      </c>
      <c r="V53" s="42">
        <v>7053.7296077079745</v>
      </c>
      <c r="W53" s="42">
        <v>34705.662461403554</v>
      </c>
      <c r="X53" s="42">
        <v>1319398.3559024762</v>
      </c>
      <c r="Y53" s="42">
        <v>39196.92408349106</v>
      </c>
      <c r="Z53" s="42">
        <v>2496673</v>
      </c>
      <c r="AA53" s="42">
        <v>314625</v>
      </c>
      <c r="AB53" s="42">
        <v>1225190</v>
      </c>
      <c r="AC53" s="42">
        <v>470410.21484990412</v>
      </c>
      <c r="AD53" s="42">
        <v>-363851.94023210229</v>
      </c>
      <c r="AE53" s="42">
        <v>2024323.6211171653</v>
      </c>
      <c r="AF53" s="42">
        <v>858488.20709187246</v>
      </c>
      <c r="AG53" s="42">
        <v>656591.40293502528</v>
      </c>
      <c r="AH53" s="42">
        <v>896128.29512498656</v>
      </c>
      <c r="AI53" s="42">
        <v>126129</v>
      </c>
      <c r="AJ53" s="42">
        <v>845805.70397273661</v>
      </c>
      <c r="AK53" s="42">
        <v>34222</v>
      </c>
      <c r="AL53" s="42">
        <v>291128.34142049321</v>
      </c>
      <c r="AM53" s="42">
        <v>10307.096186495737</v>
      </c>
      <c r="AN53" s="42">
        <v>39841.902506129416</v>
      </c>
      <c r="AO53" s="42">
        <v>668453</v>
      </c>
      <c r="AP53" s="42">
        <v>2053772.226926296</v>
      </c>
      <c r="AQ53" s="42">
        <v>-179401.37111543986</v>
      </c>
      <c r="AR53" s="42">
        <v>-11215.951826715806</v>
      </c>
      <c r="AS53" s="42">
        <v>11067.842018679943</v>
      </c>
      <c r="AT53" s="42">
        <v>2122069.3621568331</v>
      </c>
      <c r="AU53" s="42">
        <v>10774533.31312453</v>
      </c>
      <c r="AV53" s="42">
        <v>0</v>
      </c>
      <c r="AW53" s="42">
        <v>0</v>
      </c>
      <c r="AX53" s="42">
        <v>256332.63492806783</v>
      </c>
      <c r="AY53" s="42">
        <v>401963.10019763879</v>
      </c>
      <c r="AZ53" s="42">
        <v>105021.63535942971</v>
      </c>
      <c r="BA53" s="42">
        <v>-58900.418635882968</v>
      </c>
      <c r="BB53" s="42">
        <v>-20171.546014884294</v>
      </c>
      <c r="BC53" s="42">
        <v>33604.095764136822</v>
      </c>
      <c r="BD53" s="42">
        <v>655889.97882581584</v>
      </c>
      <c r="BE53" s="42">
        <v>7629.3381798473511</v>
      </c>
      <c r="BF53" s="42">
        <v>-1174.7800682844586</v>
      </c>
      <c r="BG53" s="42">
        <v>-33581.683415584426</v>
      </c>
      <c r="BH53" s="42">
        <v>5629.8557713632008</v>
      </c>
      <c r="BI53" s="42">
        <v>2847644.8537069205</v>
      </c>
      <c r="BJ53" s="42">
        <v>150965.97103855456</v>
      </c>
      <c r="BK53" s="42">
        <v>5358544.2740746634</v>
      </c>
      <c r="BL53" s="42">
        <v>5416020.7788612898</v>
      </c>
      <c r="BM53" s="42">
        <v>2039601.3504395247</v>
      </c>
      <c r="BN53" s="42">
        <v>290569.26014858892</v>
      </c>
      <c r="BO53" s="42">
        <v>1262198.5189051863</v>
      </c>
      <c r="BP53" s="42">
        <v>986591.89836348197</v>
      </c>
      <c r="BQ53" s="42">
        <v>-925.68630022414368</v>
      </c>
      <c r="BR53" s="42">
        <v>125844.52791647172</v>
      </c>
      <c r="BS53" s="42">
        <v>0</v>
      </c>
      <c r="BT53" s="42">
        <f t="shared" si="0"/>
        <v>66971381.999999993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0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0</v>
      </c>
    </row>
    <row r="55" spans="1:72" x14ac:dyDescent="0.25">
      <c r="A55" s="10" t="s">
        <v>149</v>
      </c>
      <c r="B55" s="8" t="s">
        <v>150</v>
      </c>
      <c r="C55" s="42">
        <v>204501.30160297724</v>
      </c>
      <c r="D55" s="42">
        <v>2629.9398070425364</v>
      </c>
      <c r="E55" s="42">
        <v>0</v>
      </c>
      <c r="F55" s="42">
        <v>37325.71017023499</v>
      </c>
      <c r="G55" s="42">
        <v>334679.1869261</v>
      </c>
      <c r="H55" s="42">
        <v>12018.151483462912</v>
      </c>
      <c r="I55" s="42">
        <v>22502.319095870633</v>
      </c>
      <c r="J55" s="42">
        <v>31239.100825701575</v>
      </c>
      <c r="K55" s="42">
        <v>1626.2857791527636</v>
      </c>
      <c r="L55" s="42">
        <v>41170.490770894554</v>
      </c>
      <c r="M55" s="42">
        <v>260732.65779738958</v>
      </c>
      <c r="N55" s="42">
        <v>1834555.3615349689</v>
      </c>
      <c r="O55" s="42">
        <v>58481.602872304706</v>
      </c>
      <c r="P55" s="42">
        <v>88848.930636406323</v>
      </c>
      <c r="Q55" s="42">
        <v>38263.497556506336</v>
      </c>
      <c r="R55" s="42">
        <v>122574.27565862413</v>
      </c>
      <c r="S55" s="42">
        <v>48714.731848104842</v>
      </c>
      <c r="T55" s="42">
        <v>36173.930040230232</v>
      </c>
      <c r="U55" s="42">
        <v>399882.58395370241</v>
      </c>
      <c r="V55" s="42">
        <v>1237.8793498781749</v>
      </c>
      <c r="W55" s="42">
        <v>6090.5967869632323</v>
      </c>
      <c r="X55" s="42">
        <v>231545.02226030143</v>
      </c>
      <c r="Y55" s="42">
        <v>6878.7812405900304</v>
      </c>
      <c r="Z55" s="42">
        <v>0</v>
      </c>
      <c r="AA55" s="42">
        <v>0</v>
      </c>
      <c r="AB55" s="42">
        <v>0</v>
      </c>
      <c r="AC55" s="42">
        <v>82553.645138045904</v>
      </c>
      <c r="AD55" s="42">
        <v>-63853.426240530513</v>
      </c>
      <c r="AE55" s="42">
        <v>355254.3898639463</v>
      </c>
      <c r="AF55" s="42">
        <v>150658.57110707712</v>
      </c>
      <c r="AG55" s="42">
        <v>90613.890802284877</v>
      </c>
      <c r="AH55" s="42">
        <v>157264.13869969835</v>
      </c>
      <c r="AI55" s="42">
        <v>0</v>
      </c>
      <c r="AJ55" s="42">
        <v>27350.162992208141</v>
      </c>
      <c r="AK55" s="42">
        <v>0</v>
      </c>
      <c r="AL55" s="42">
        <v>51090.95217016877</v>
      </c>
      <c r="AM55" s="42">
        <v>1808.8220326065243</v>
      </c>
      <c r="AN55" s="42">
        <v>3264.3381954373262</v>
      </c>
      <c r="AO55" s="42">
        <v>0</v>
      </c>
      <c r="AP55" s="42">
        <v>360422.41061909264</v>
      </c>
      <c r="AQ55" s="42">
        <v>-31483.663961396906</v>
      </c>
      <c r="AR55" s="42">
        <v>-1968.319729799131</v>
      </c>
      <c r="AS55" s="42">
        <v>1942.3275124788545</v>
      </c>
      <c r="AT55" s="42">
        <v>372408.07183090522</v>
      </c>
      <c r="AU55" s="42">
        <v>1893068.3795548917</v>
      </c>
      <c r="AV55" s="42">
        <v>0</v>
      </c>
      <c r="AW55" s="42">
        <v>0</v>
      </c>
      <c r="AX55" s="42">
        <v>44984.553296539234</v>
      </c>
      <c r="AY55" s="42">
        <v>70565.457921726687</v>
      </c>
      <c r="AZ55" s="42">
        <v>18430.549642817525</v>
      </c>
      <c r="BA55" s="42">
        <v>-10450.581364117035</v>
      </c>
      <c r="BB55" s="42">
        <v>-3539.9627793581312</v>
      </c>
      <c r="BC55" s="42">
        <v>5897.2796706436748</v>
      </c>
      <c r="BD55" s="42">
        <v>115104.02379094485</v>
      </c>
      <c r="BE55" s="42">
        <v>1338.8945581001592</v>
      </c>
      <c r="BF55" s="42">
        <v>-206.16554192673971</v>
      </c>
      <c r="BG55" s="42">
        <v>-5735.4687556646913</v>
      </c>
      <c r="BH55" s="42">
        <v>987.99962427642458</v>
      </c>
      <c r="BI55" s="42">
        <v>504850.14629307936</v>
      </c>
      <c r="BJ55" s="42">
        <v>26493.453602009704</v>
      </c>
      <c r="BK55" s="42">
        <v>949581.50025361276</v>
      </c>
      <c r="BL55" s="42">
        <v>959487.46615039406</v>
      </c>
      <c r="BM55" s="42">
        <v>361778.5611715042</v>
      </c>
      <c r="BN55" s="42">
        <v>49693.889503731734</v>
      </c>
      <c r="BO55" s="42">
        <v>214323.96001693109</v>
      </c>
      <c r="BP55" s="42">
        <v>174375.04661332085</v>
      </c>
      <c r="BQ55" s="42">
        <v>-162.451358251729</v>
      </c>
      <c r="BR55" s="42">
        <v>22084.81910516369</v>
      </c>
      <c r="BS55" s="42">
        <v>0</v>
      </c>
      <c r="BT55" s="42">
        <f t="shared" si="0"/>
        <v>10771950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v>0</v>
      </c>
      <c r="AJ57" s="42">
        <v>0</v>
      </c>
      <c r="AK57" s="42">
        <v>0</v>
      </c>
      <c r="AL57" s="42">
        <v>0</v>
      </c>
      <c r="AM57" s="42"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42">
        <v>0</v>
      </c>
      <c r="BA57" s="42">
        <v>0</v>
      </c>
      <c r="BB57" s="42">
        <v>0</v>
      </c>
      <c r="BC57" s="42">
        <v>0</v>
      </c>
      <c r="BD57" s="42">
        <v>0</v>
      </c>
      <c r="BE57" s="42">
        <v>0</v>
      </c>
      <c r="BF57" s="42">
        <v>0</v>
      </c>
      <c r="BG57" s="42">
        <v>0</v>
      </c>
      <c r="BH57" s="42">
        <v>0</v>
      </c>
      <c r="BI57" s="42">
        <v>0</v>
      </c>
      <c r="BJ57" s="42">
        <v>0</v>
      </c>
      <c r="BK57" s="42">
        <v>0</v>
      </c>
      <c r="BL57" s="42">
        <v>0</v>
      </c>
      <c r="BM57" s="42">
        <v>0</v>
      </c>
      <c r="BN57" s="42">
        <v>0</v>
      </c>
      <c r="BO57" s="42">
        <v>0</v>
      </c>
      <c r="BP57" s="42">
        <v>0</v>
      </c>
      <c r="BQ57" s="42">
        <v>0</v>
      </c>
      <c r="BR57" s="42">
        <v>0</v>
      </c>
      <c r="BS57" s="42">
        <v>0</v>
      </c>
      <c r="BT57" s="42">
        <f t="shared" si="0"/>
        <v>0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42"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>
        <v>0</v>
      </c>
      <c r="AZ59" s="42">
        <v>0</v>
      </c>
      <c r="BA59" s="42">
        <v>0</v>
      </c>
      <c r="BB59" s="42">
        <v>0</v>
      </c>
      <c r="BC59" s="42">
        <v>0</v>
      </c>
      <c r="BD59" s="42">
        <v>0</v>
      </c>
      <c r="BE59" s="42">
        <v>0</v>
      </c>
      <c r="BF59" s="42">
        <v>0</v>
      </c>
      <c r="BG59" s="42">
        <v>0</v>
      </c>
      <c r="BH59" s="42">
        <v>0</v>
      </c>
      <c r="BI59" s="42">
        <v>0</v>
      </c>
      <c r="BJ59" s="42">
        <v>0</v>
      </c>
      <c r="BK59" s="42">
        <v>0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42">
        <v>0</v>
      </c>
      <c r="BR59" s="42">
        <v>0</v>
      </c>
      <c r="BS59" s="42">
        <v>0</v>
      </c>
      <c r="BT59" s="42">
        <f t="shared" si="0"/>
        <v>0</v>
      </c>
    </row>
    <row r="60" spans="1:72" x14ac:dyDescent="0.25">
      <c r="A60" s="10" t="s">
        <v>158</v>
      </c>
      <c r="B60" s="8" t="s">
        <v>159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>
        <f t="shared" si="0"/>
        <v>0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874569</v>
      </c>
      <c r="D81" s="42">
        <v>384</v>
      </c>
      <c r="E81" s="42">
        <v>0</v>
      </c>
      <c r="F81" s="42">
        <v>17675</v>
      </c>
      <c r="G81" s="42">
        <v>310980</v>
      </c>
      <c r="H81" s="42">
        <v>15668</v>
      </c>
      <c r="I81" s="42">
        <v>24622</v>
      </c>
      <c r="J81" s="42">
        <v>25245</v>
      </c>
      <c r="K81" s="42">
        <v>14864</v>
      </c>
      <c r="L81" s="42">
        <v>26521</v>
      </c>
      <c r="M81" s="42">
        <v>110159</v>
      </c>
      <c r="N81" s="42">
        <v>195296</v>
      </c>
      <c r="O81" s="42">
        <v>39218</v>
      </c>
      <c r="P81" s="42">
        <v>48679</v>
      </c>
      <c r="Q81" s="42">
        <v>20425</v>
      </c>
      <c r="R81" s="42">
        <v>54783</v>
      </c>
      <c r="S81" s="42">
        <v>35657</v>
      </c>
      <c r="T81" s="42">
        <v>18354</v>
      </c>
      <c r="U81" s="42">
        <v>154316</v>
      </c>
      <c r="V81" s="42">
        <v>9929</v>
      </c>
      <c r="W81" s="42">
        <v>9044</v>
      </c>
      <c r="X81" s="42">
        <v>54901</v>
      </c>
      <c r="Y81" s="42">
        <v>14164</v>
      </c>
      <c r="Z81" s="42">
        <v>25256</v>
      </c>
      <c r="AA81" s="42">
        <v>2883</v>
      </c>
      <c r="AB81" s="42">
        <v>27588</v>
      </c>
      <c r="AC81" s="42">
        <v>38923</v>
      </c>
      <c r="AD81" s="42">
        <v>61698</v>
      </c>
      <c r="AE81" s="42">
        <v>235900</v>
      </c>
      <c r="AF81" s="42">
        <v>175293</v>
      </c>
      <c r="AG81" s="42">
        <v>52738</v>
      </c>
      <c r="AH81" s="42">
        <v>82402</v>
      </c>
      <c r="AI81" s="42">
        <v>1220</v>
      </c>
      <c r="AJ81" s="42">
        <v>148769</v>
      </c>
      <c r="AK81" s="42">
        <v>2830</v>
      </c>
      <c r="AL81" s="42">
        <v>115058</v>
      </c>
      <c r="AM81" s="42">
        <v>9254</v>
      </c>
      <c r="AN81" s="42">
        <v>22144</v>
      </c>
      <c r="AO81" s="42">
        <v>7157</v>
      </c>
      <c r="AP81" s="42">
        <v>90434</v>
      </c>
      <c r="AQ81" s="42">
        <v>48971</v>
      </c>
      <c r="AR81" s="42">
        <v>14240</v>
      </c>
      <c r="AS81" s="42">
        <v>143</v>
      </c>
      <c r="AT81" s="42">
        <v>64984</v>
      </c>
      <c r="AU81" s="42">
        <v>449642</v>
      </c>
      <c r="AV81" s="42">
        <v>0</v>
      </c>
      <c r="AW81" s="42">
        <v>0</v>
      </c>
      <c r="AX81" s="42">
        <v>46418</v>
      </c>
      <c r="AY81" s="42">
        <v>20103</v>
      </c>
      <c r="AZ81" s="42">
        <v>19770</v>
      </c>
      <c r="BA81" s="42">
        <v>4745</v>
      </c>
      <c r="BB81" s="42">
        <v>21075</v>
      </c>
      <c r="BC81" s="42">
        <v>5937</v>
      </c>
      <c r="BD81" s="42">
        <v>11945</v>
      </c>
      <c r="BE81" s="42">
        <v>1779</v>
      </c>
      <c r="BF81" s="42">
        <v>1890</v>
      </c>
      <c r="BG81" s="42">
        <v>50404</v>
      </c>
      <c r="BH81" s="42">
        <v>1435</v>
      </c>
      <c r="BI81" s="42">
        <v>58943</v>
      </c>
      <c r="BJ81" s="42">
        <v>63</v>
      </c>
      <c r="BK81" s="42">
        <v>89939</v>
      </c>
      <c r="BL81" s="42">
        <v>227975</v>
      </c>
      <c r="BM81" s="42">
        <v>53767</v>
      </c>
      <c r="BN81" s="42">
        <v>24607</v>
      </c>
      <c r="BO81" s="42">
        <v>21392</v>
      </c>
      <c r="BP81" s="42">
        <v>84204</v>
      </c>
      <c r="BQ81" s="42">
        <v>2772</v>
      </c>
      <c r="BR81" s="42">
        <v>4431</v>
      </c>
      <c r="BS81" s="42">
        <v>0</v>
      </c>
      <c r="BT81" s="42">
        <f t="shared" si="1"/>
        <v>4506574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150180.92975220544</v>
      </c>
      <c r="D85" s="42">
        <v>65.94951499507485</v>
      </c>
      <c r="E85" s="42">
        <v>0</v>
      </c>
      <c r="F85" s="42">
        <v>3035.4132033259448</v>
      </c>
      <c r="G85" s="42">
        <v>53400.884253709351</v>
      </c>
      <c r="H85" s="42">
        <v>2690.0460063780529</v>
      </c>
      <c r="I85" s="42">
        <v>4227.7110138947983</v>
      </c>
      <c r="J85" s="42">
        <v>4335.31285414992</v>
      </c>
      <c r="K85" s="42">
        <v>2552.9404357303974</v>
      </c>
      <c r="L85" s="42">
        <v>4553.9875617651678</v>
      </c>
      <c r="M85" s="42">
        <v>18916.229965495218</v>
      </c>
      <c r="N85" s="42">
        <v>33536.196131771809</v>
      </c>
      <c r="O85" s="42">
        <v>6734.6603404838934</v>
      </c>
      <c r="P85" s="42">
        <v>8359.1010256257359</v>
      </c>
      <c r="Q85" s="42">
        <v>3507.4728896064807</v>
      </c>
      <c r="R85" s="42">
        <v>9407.351211336927</v>
      </c>
      <c r="S85" s="42">
        <v>6122.8918132269491</v>
      </c>
      <c r="T85" s="42">
        <v>3151.6926113435766</v>
      </c>
      <c r="U85" s="42">
        <v>26498.688676376321</v>
      </c>
      <c r="V85" s="42">
        <v>1704.2743085569341</v>
      </c>
      <c r="W85" s="42">
        <v>1553.2846294892629</v>
      </c>
      <c r="X85" s="42">
        <v>9427.3096171906982</v>
      </c>
      <c r="Y85" s="42">
        <v>2432.3222438315106</v>
      </c>
      <c r="Z85" s="42">
        <v>4481.9637493363362</v>
      </c>
      <c r="AA85" s="42">
        <v>511.10874121183002</v>
      </c>
      <c r="AB85" s="42">
        <v>5101.5420875795398</v>
      </c>
      <c r="AC85" s="42">
        <v>6683.4626906850845</v>
      </c>
      <c r="AD85" s="42">
        <v>10774.068133932227</v>
      </c>
      <c r="AE85" s="42">
        <v>40508.621828948475</v>
      </c>
      <c r="AF85" s="42">
        <v>30264.753085305598</v>
      </c>
      <c r="AG85" s="42">
        <v>9107.1073667540859</v>
      </c>
      <c r="AH85" s="42">
        <v>16042.219522551955</v>
      </c>
      <c r="AI85" s="42">
        <v>225.61676182525605</v>
      </c>
      <c r="AJ85" s="42">
        <v>31235.772917930448</v>
      </c>
      <c r="AK85" s="42">
        <v>590.07460785066962</v>
      </c>
      <c r="AL85" s="42">
        <v>19757.954038458673</v>
      </c>
      <c r="AM85" s="42">
        <v>1655.6799290868789</v>
      </c>
      <c r="AN85" s="42">
        <v>3817.2620587280821</v>
      </c>
      <c r="AO85" s="42">
        <v>1269.5281636551908</v>
      </c>
      <c r="AP85" s="42">
        <v>15529.375267787624</v>
      </c>
      <c r="AQ85" s="42">
        <v>9933.2118177450229</v>
      </c>
      <c r="AR85" s="42">
        <v>2880.0847403770185</v>
      </c>
      <c r="AS85" s="42">
        <v>29.503730392533484</v>
      </c>
      <c r="AT85" s="42">
        <v>11550.710448676859</v>
      </c>
      <c r="AU85" s="42">
        <v>91679.371167692792</v>
      </c>
      <c r="AV85" s="42">
        <v>0</v>
      </c>
      <c r="AW85" s="42">
        <v>0</v>
      </c>
      <c r="AX85" s="42">
        <v>8729.6331690849074</v>
      </c>
      <c r="AY85" s="42">
        <v>3686.2307855141835</v>
      </c>
      <c r="AZ85" s="42">
        <v>4166.9680395572286</v>
      </c>
      <c r="BA85" s="42">
        <v>1074.2828889987193</v>
      </c>
      <c r="BB85" s="42">
        <v>3618.5457569666064</v>
      </c>
      <c r="BC85" s="42">
        <v>1129.8193226787821</v>
      </c>
      <c r="BD85" s="42">
        <v>2194.5568871387404</v>
      </c>
      <c r="BE85" s="42">
        <v>345.36719694789196</v>
      </c>
      <c r="BF85" s="42">
        <v>395.69708997044904</v>
      </c>
      <c r="BG85" s="42">
        <v>9131.404556489113</v>
      </c>
      <c r="BH85" s="42">
        <v>295.9050607015858</v>
      </c>
      <c r="BI85" s="42">
        <v>13346.966975516398</v>
      </c>
      <c r="BJ85" s="42">
        <v>13.016351643764771</v>
      </c>
      <c r="BK85" s="42">
        <v>20151.04785810037</v>
      </c>
      <c r="BL85" s="42">
        <v>49036.935425943149</v>
      </c>
      <c r="BM85" s="42">
        <v>12163.346732710053</v>
      </c>
      <c r="BN85" s="42">
        <v>5198.7308465196502</v>
      </c>
      <c r="BO85" s="42">
        <v>4427.2950724325246</v>
      </c>
      <c r="BP85" s="42">
        <v>17462.737365274817</v>
      </c>
      <c r="BQ85" s="42">
        <v>478.13398371429264</v>
      </c>
      <c r="BR85" s="42">
        <v>763.62596310086667</v>
      </c>
      <c r="BS85" s="42">
        <v>0</v>
      </c>
      <c r="BT85" s="42">
        <f t="shared" si="1"/>
        <v>827833.89024600538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30140</v>
      </c>
      <c r="D100" s="42">
        <v>13</v>
      </c>
      <c r="E100" s="42">
        <v>0</v>
      </c>
      <c r="F100" s="42">
        <v>609</v>
      </c>
      <c r="G100" s="42">
        <v>10718</v>
      </c>
      <c r="H100" s="42">
        <v>540</v>
      </c>
      <c r="I100" s="42">
        <v>849</v>
      </c>
      <c r="J100" s="42">
        <v>870</v>
      </c>
      <c r="K100" s="42">
        <v>513</v>
      </c>
      <c r="L100" s="42">
        <v>914</v>
      </c>
      <c r="M100" s="42">
        <v>3796</v>
      </c>
      <c r="N100" s="42">
        <v>6731</v>
      </c>
      <c r="O100" s="42">
        <v>1351</v>
      </c>
      <c r="P100" s="42">
        <v>1677</v>
      </c>
      <c r="Q100" s="42">
        <v>704</v>
      </c>
      <c r="R100" s="42">
        <v>1888</v>
      </c>
      <c r="S100" s="42">
        <v>1229</v>
      </c>
      <c r="T100" s="42">
        <v>633</v>
      </c>
      <c r="U100" s="42">
        <v>5317</v>
      </c>
      <c r="V100" s="42">
        <v>342</v>
      </c>
      <c r="W100" s="42">
        <v>311</v>
      </c>
      <c r="X100" s="42">
        <v>1893</v>
      </c>
      <c r="Y100" s="42">
        <v>488</v>
      </c>
      <c r="Z100" s="42">
        <v>870</v>
      </c>
      <c r="AA100" s="42">
        <v>99</v>
      </c>
      <c r="AB100" s="42">
        <v>998</v>
      </c>
      <c r="AC100" s="42">
        <v>1342</v>
      </c>
      <c r="AD100" s="42">
        <v>2165</v>
      </c>
      <c r="AE100" s="42">
        <v>8130</v>
      </c>
      <c r="AF100" s="42">
        <v>6076</v>
      </c>
      <c r="AG100" s="42">
        <v>1826</v>
      </c>
      <c r="AH100" s="42">
        <v>3248</v>
      </c>
      <c r="AI100" s="42">
        <v>44</v>
      </c>
      <c r="AJ100" s="42">
        <v>6386</v>
      </c>
      <c r="AK100" s="42">
        <v>118</v>
      </c>
      <c r="AL100" s="42">
        <v>3965</v>
      </c>
      <c r="AM100" s="42">
        <v>333</v>
      </c>
      <c r="AN100" s="42">
        <v>763</v>
      </c>
      <c r="AO100" s="42">
        <v>246</v>
      </c>
      <c r="AP100" s="42">
        <v>3116</v>
      </c>
      <c r="AQ100" s="42">
        <v>2110</v>
      </c>
      <c r="AR100" s="42">
        <v>613</v>
      </c>
      <c r="AS100" s="42">
        <v>7</v>
      </c>
      <c r="AT100" s="42">
        <v>2324</v>
      </c>
      <c r="AU100" s="42">
        <v>18577</v>
      </c>
      <c r="AV100" s="42">
        <v>0</v>
      </c>
      <c r="AW100" s="42">
        <v>0</v>
      </c>
      <c r="AX100" s="42">
        <v>1763</v>
      </c>
      <c r="AY100" s="42">
        <v>739</v>
      </c>
      <c r="AZ100" s="42">
        <v>852</v>
      </c>
      <c r="BA100" s="42">
        <v>221</v>
      </c>
      <c r="BB100" s="42">
        <v>726</v>
      </c>
      <c r="BC100" s="42">
        <v>229</v>
      </c>
      <c r="BD100" s="42">
        <v>442</v>
      </c>
      <c r="BE100" s="42">
        <v>70</v>
      </c>
      <c r="BF100" s="42">
        <v>81</v>
      </c>
      <c r="BG100" s="42">
        <v>1834</v>
      </c>
      <c r="BH100" s="42">
        <v>62</v>
      </c>
      <c r="BI100" s="42">
        <v>2749</v>
      </c>
      <c r="BJ100" s="42">
        <v>3</v>
      </c>
      <c r="BK100" s="42">
        <v>4163</v>
      </c>
      <c r="BL100" s="42">
        <v>10227</v>
      </c>
      <c r="BM100" s="42">
        <v>2506</v>
      </c>
      <c r="BN100" s="42">
        <v>1060</v>
      </c>
      <c r="BO100" s="42">
        <v>919</v>
      </c>
      <c r="BP100" s="42">
        <v>3602</v>
      </c>
      <c r="BQ100" s="42">
        <v>97</v>
      </c>
      <c r="BR100" s="42">
        <v>154</v>
      </c>
      <c r="BS100" s="42">
        <v>0</v>
      </c>
      <c r="BT100" s="42">
        <f t="shared" si="1"/>
        <v>167381</v>
      </c>
    </row>
    <row r="101" spans="1:72" x14ac:dyDescent="0.25">
      <c r="A101" s="10" t="s">
        <v>231</v>
      </c>
      <c r="B101" s="8" t="s">
        <v>232</v>
      </c>
      <c r="C101" s="42">
        <v>8035</v>
      </c>
      <c r="D101" s="42">
        <v>4</v>
      </c>
      <c r="E101" s="42">
        <v>0</v>
      </c>
      <c r="F101" s="42">
        <v>162</v>
      </c>
      <c r="G101" s="42">
        <v>2856</v>
      </c>
      <c r="H101" s="42">
        <v>144</v>
      </c>
      <c r="I101" s="42">
        <v>226</v>
      </c>
      <c r="J101" s="42">
        <v>232</v>
      </c>
      <c r="K101" s="42">
        <v>136</v>
      </c>
      <c r="L101" s="42">
        <v>244</v>
      </c>
      <c r="M101" s="42">
        <v>1012</v>
      </c>
      <c r="N101" s="42">
        <v>1793</v>
      </c>
      <c r="O101" s="42">
        <v>360</v>
      </c>
      <c r="P101" s="42">
        <v>447</v>
      </c>
      <c r="Q101" s="42">
        <v>188</v>
      </c>
      <c r="R101" s="42">
        <v>503</v>
      </c>
      <c r="S101" s="42">
        <v>328</v>
      </c>
      <c r="T101" s="42">
        <v>168</v>
      </c>
      <c r="U101" s="42">
        <v>1417</v>
      </c>
      <c r="V101" s="42">
        <v>91</v>
      </c>
      <c r="W101" s="42">
        <v>83</v>
      </c>
      <c r="X101" s="42">
        <v>504</v>
      </c>
      <c r="Y101" s="42">
        <v>130</v>
      </c>
      <c r="Z101" s="42">
        <v>0</v>
      </c>
      <c r="AA101" s="42">
        <v>0</v>
      </c>
      <c r="AB101" s="42">
        <v>0</v>
      </c>
      <c r="AC101" s="42">
        <v>357</v>
      </c>
      <c r="AD101" s="42">
        <v>577</v>
      </c>
      <c r="AE101" s="42">
        <v>2166</v>
      </c>
      <c r="AF101" s="42">
        <v>1619</v>
      </c>
      <c r="AG101" s="42">
        <v>463</v>
      </c>
      <c r="AH101" s="42">
        <v>866</v>
      </c>
      <c r="AI101" s="42">
        <v>0</v>
      </c>
      <c r="AJ101" s="42">
        <v>1625</v>
      </c>
      <c r="AK101" s="42">
        <v>0</v>
      </c>
      <c r="AL101" s="42">
        <v>1056</v>
      </c>
      <c r="AM101" s="42">
        <v>89</v>
      </c>
      <c r="AN101" s="42">
        <v>180</v>
      </c>
      <c r="AO101" s="42">
        <v>0</v>
      </c>
      <c r="AP101" s="42">
        <v>830</v>
      </c>
      <c r="AQ101" s="42">
        <v>562</v>
      </c>
      <c r="AR101" s="42">
        <v>163</v>
      </c>
      <c r="AS101" s="42">
        <v>2</v>
      </c>
      <c r="AT101" s="42">
        <v>619</v>
      </c>
      <c r="AU101" s="42">
        <v>1165</v>
      </c>
      <c r="AV101" s="42">
        <v>0</v>
      </c>
      <c r="AW101" s="42">
        <v>0</v>
      </c>
      <c r="AX101" s="42">
        <v>469</v>
      </c>
      <c r="AY101" s="42">
        <v>146</v>
      </c>
      <c r="AZ101" s="42">
        <v>227</v>
      </c>
      <c r="BA101" s="42">
        <v>0</v>
      </c>
      <c r="BB101" s="42">
        <v>194</v>
      </c>
      <c r="BC101" s="42">
        <v>60</v>
      </c>
      <c r="BD101" s="42">
        <v>118</v>
      </c>
      <c r="BE101" s="42">
        <v>19</v>
      </c>
      <c r="BF101" s="42">
        <v>22</v>
      </c>
      <c r="BG101" s="42">
        <v>489</v>
      </c>
      <c r="BH101" s="42">
        <v>16</v>
      </c>
      <c r="BI101" s="42">
        <v>0</v>
      </c>
      <c r="BJ101" s="42">
        <v>1</v>
      </c>
      <c r="BK101" s="42">
        <v>95</v>
      </c>
      <c r="BL101" s="42">
        <v>1281</v>
      </c>
      <c r="BM101" s="42">
        <v>3</v>
      </c>
      <c r="BN101" s="42">
        <v>43</v>
      </c>
      <c r="BO101" s="42">
        <v>209</v>
      </c>
      <c r="BP101" s="42">
        <v>602</v>
      </c>
      <c r="BQ101" s="42">
        <v>26</v>
      </c>
      <c r="BR101" s="42">
        <v>41</v>
      </c>
      <c r="BS101" s="42">
        <v>0</v>
      </c>
      <c r="BT101" s="42">
        <f t="shared" si="1"/>
        <v>35463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0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0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0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  <c r="P157" s="42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v>0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v>0</v>
      </c>
      <c r="BN157" s="42">
        <v>0</v>
      </c>
      <c r="BO157" s="42">
        <v>0</v>
      </c>
      <c r="BP157" s="42">
        <v>0</v>
      </c>
      <c r="BQ157" s="42">
        <v>0</v>
      </c>
      <c r="BR157" s="42">
        <v>0</v>
      </c>
      <c r="BS157" s="42">
        <v>0</v>
      </c>
      <c r="BT157" s="42">
        <f t="shared" si="2"/>
        <v>0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12703.492891025078</v>
      </c>
      <c r="D171" s="42">
        <v>163.37021515613833</v>
      </c>
      <c r="E171" s="42">
        <v>0</v>
      </c>
      <c r="F171" s="42">
        <v>2318.6497596020167</v>
      </c>
      <c r="G171" s="42">
        <v>20790.061669846447</v>
      </c>
      <c r="H171" s="42">
        <v>746.56004992004853</v>
      </c>
      <c r="I171" s="42">
        <v>1397.8299816445217</v>
      </c>
      <c r="J171" s="42">
        <v>1940.553395751776</v>
      </c>
      <c r="K171" s="42">
        <v>101.02385496964258</v>
      </c>
      <c r="L171" s="42">
        <v>2557.4851246837161</v>
      </c>
      <c r="M171" s="42">
        <v>16196.549551638609</v>
      </c>
      <c r="N171" s="42">
        <v>113961.43110471102</v>
      </c>
      <c r="O171" s="42">
        <v>3632.8405761758672</v>
      </c>
      <c r="P171" s="42">
        <v>5519.2399748439348</v>
      </c>
      <c r="Q171" s="42">
        <v>2376.9045252265382</v>
      </c>
      <c r="R171" s="42">
        <v>7614.2373043419811</v>
      </c>
      <c r="S171" s="42">
        <v>3026.1286596700243</v>
      </c>
      <c r="T171" s="42">
        <v>2247.1018986404979</v>
      </c>
      <c r="U171" s="42">
        <v>24840.455892856975</v>
      </c>
      <c r="V171" s="42">
        <v>76.896290624368348</v>
      </c>
      <c r="W171" s="42">
        <v>378.3440612788803</v>
      </c>
      <c r="X171" s="42">
        <v>14383.431895932537</v>
      </c>
      <c r="Y171" s="42">
        <v>427.30558633999385</v>
      </c>
      <c r="Z171" s="42">
        <v>0</v>
      </c>
      <c r="AA171" s="42">
        <v>0</v>
      </c>
      <c r="AB171" s="42">
        <v>0</v>
      </c>
      <c r="AC171" s="42">
        <v>5128.1807788948827</v>
      </c>
      <c r="AD171" s="42">
        <v>-3966.5348824477323</v>
      </c>
      <c r="AE171" s="42">
        <v>22068.180401627287</v>
      </c>
      <c r="AF171" s="42">
        <v>9358.8161641455645</v>
      </c>
      <c r="AG171" s="42">
        <v>5628.8781959429352</v>
      </c>
      <c r="AH171" s="42">
        <v>9769.1498896343201</v>
      </c>
      <c r="AI171" s="42">
        <v>0</v>
      </c>
      <c r="AJ171" s="42">
        <v>1698.9750109973629</v>
      </c>
      <c r="AK171" s="42">
        <v>0</v>
      </c>
      <c r="AL171" s="42">
        <v>3173.737979181607</v>
      </c>
      <c r="AM171" s="42">
        <v>112.36289281403764</v>
      </c>
      <c r="AN171" s="42">
        <v>159.72814555725091</v>
      </c>
      <c r="AO171" s="42">
        <v>0</v>
      </c>
      <c r="AP171" s="42">
        <v>22389.21461710201</v>
      </c>
      <c r="AQ171" s="42">
        <v>-1955.7455047083442</v>
      </c>
      <c r="AR171" s="42">
        <v>-122.27078995962555</v>
      </c>
      <c r="AS171" s="42">
        <v>120.65616968404825</v>
      </c>
      <c r="AT171" s="42">
        <v>23133.756391677587</v>
      </c>
      <c r="AU171" s="42">
        <v>78876.96182958092</v>
      </c>
      <c r="AV171" s="42">
        <v>0</v>
      </c>
      <c r="AW171" s="42">
        <v>0</v>
      </c>
      <c r="AX171" s="42">
        <v>2794.4123021670061</v>
      </c>
      <c r="AY171" s="42">
        <v>4247.955857297783</v>
      </c>
      <c r="AZ171" s="42">
        <v>1144.8942110880364</v>
      </c>
      <c r="BA171" s="42">
        <v>0</v>
      </c>
      <c r="BB171" s="42">
        <v>-219.90027275902042</v>
      </c>
      <c r="BC171" s="42">
        <v>366.33532297927422</v>
      </c>
      <c r="BD171" s="42">
        <v>7150.1899327537658</v>
      </c>
      <c r="BE171" s="42">
        <v>83.171292149907345</v>
      </c>
      <c r="BF171" s="42">
        <v>-12.806874458556216</v>
      </c>
      <c r="BG171" s="42">
        <v>-1255.5140479227575</v>
      </c>
      <c r="BH171" s="42">
        <v>61.373918429613958</v>
      </c>
      <c r="BI171" s="42">
        <v>0</v>
      </c>
      <c r="BJ171" s="42">
        <v>1645.756759755182</v>
      </c>
      <c r="BK171" s="42">
        <v>6614.4387425637769</v>
      </c>
      <c r="BL171" s="42">
        <v>8259.3056263716226</v>
      </c>
      <c r="BM171" s="42">
        <v>584.51088771665525</v>
      </c>
      <c r="BN171" s="42">
        <v>2124.0880163949537</v>
      </c>
      <c r="BO171" s="42">
        <v>6827.3667914055313</v>
      </c>
      <c r="BP171" s="42">
        <v>3796.7520560834773</v>
      </c>
      <c r="BQ171" s="42">
        <v>-10.091376722358051</v>
      </c>
      <c r="BR171" s="42">
        <v>1371.8951434680614</v>
      </c>
      <c r="BS171" s="42">
        <v>0</v>
      </c>
      <c r="BT171" s="42">
        <f t="shared" si="2"/>
        <v>458548.07584336662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2229.3726008351941</v>
      </c>
      <c r="D173" s="42">
        <v>28.670310172642296</v>
      </c>
      <c r="E173" s="42">
        <v>0</v>
      </c>
      <c r="F173" s="42">
        <v>406.90653266250894</v>
      </c>
      <c r="G173" s="42">
        <v>3648.5078752769427</v>
      </c>
      <c r="H173" s="42">
        <v>131.01597603488796</v>
      </c>
      <c r="I173" s="42">
        <v>245.30921443706953</v>
      </c>
      <c r="J173" s="42">
        <v>340.55331144422053</v>
      </c>
      <c r="K173" s="42">
        <v>17.728967633711644</v>
      </c>
      <c r="L173" s="42">
        <v>448.82043961638186</v>
      </c>
      <c r="M173" s="42">
        <v>2842.379187223602</v>
      </c>
      <c r="N173" s="42">
        <v>19999.420178075878</v>
      </c>
      <c r="O173" s="42">
        <v>637.53766882891478</v>
      </c>
      <c r="P173" s="42">
        <v>968.58733915964092</v>
      </c>
      <c r="Q173" s="42">
        <v>417.12982947272224</v>
      </c>
      <c r="R173" s="42">
        <v>1336.2444619109388</v>
      </c>
      <c r="S173" s="42">
        <v>531.0640450105451</v>
      </c>
      <c r="T173" s="42">
        <v>394.35039221796507</v>
      </c>
      <c r="U173" s="42">
        <v>4359.3232376990636</v>
      </c>
      <c r="V173" s="42">
        <v>13.494751789481565</v>
      </c>
      <c r="W173" s="42">
        <v>66.39669035433181</v>
      </c>
      <c r="X173" s="42">
        <v>2524.1899412897237</v>
      </c>
      <c r="Y173" s="42">
        <v>74.989089578915809</v>
      </c>
      <c r="Z173" s="42">
        <v>0</v>
      </c>
      <c r="AA173" s="42">
        <v>0</v>
      </c>
      <c r="AB173" s="42">
        <v>0</v>
      </c>
      <c r="AC173" s="42">
        <v>899.95923315507991</v>
      </c>
      <c r="AD173" s="42">
        <v>-696.09864491941846</v>
      </c>
      <c r="AE173" s="42">
        <v>3872.8086172610242</v>
      </c>
      <c r="AF173" s="42">
        <v>1642.4056369048008</v>
      </c>
      <c r="AG173" s="42">
        <v>987.82806674686287</v>
      </c>
      <c r="AH173" s="42">
        <v>1714.4162856807411</v>
      </c>
      <c r="AI173" s="42">
        <v>0</v>
      </c>
      <c r="AJ173" s="42">
        <v>298.15802405786667</v>
      </c>
      <c r="AK173" s="42">
        <v>0</v>
      </c>
      <c r="AL173" s="42">
        <v>556.96843015642423</v>
      </c>
      <c r="AM173" s="42">
        <v>19.718888083699621</v>
      </c>
      <c r="AN173" s="42">
        <v>28.031152876003762</v>
      </c>
      <c r="AO173" s="42">
        <v>0</v>
      </c>
      <c r="AP173" s="42">
        <v>3929.1478375093084</v>
      </c>
      <c r="AQ173" s="42">
        <v>-343.21941845488408</v>
      </c>
      <c r="AR173" s="42">
        <v>-21.457653525436687</v>
      </c>
      <c r="AS173" s="42">
        <v>21.174299157153609</v>
      </c>
      <c r="AT173" s="42">
        <v>4059.8096205838428</v>
      </c>
      <c r="AU173" s="42">
        <v>13842.34549099682</v>
      </c>
      <c r="AV173" s="42">
        <v>0</v>
      </c>
      <c r="AW173" s="42">
        <v>0</v>
      </c>
      <c r="AX173" s="42">
        <v>490.3994732259203</v>
      </c>
      <c r="AY173" s="42">
        <v>745.48602333675763</v>
      </c>
      <c r="AZ173" s="42">
        <v>200.92078666472446</v>
      </c>
      <c r="BA173" s="42">
        <v>0</v>
      </c>
      <c r="BB173" s="42">
        <v>-38.590932998553228</v>
      </c>
      <c r="BC173" s="42">
        <v>64.289242240226429</v>
      </c>
      <c r="BD173" s="42">
        <v>1254.8074504855813</v>
      </c>
      <c r="BE173" s="42">
        <v>14.595969902581707</v>
      </c>
      <c r="BF173" s="42">
        <v>-2.2475153302453195</v>
      </c>
      <c r="BG173" s="42">
        <v>-220.33378082811848</v>
      </c>
      <c r="BH173" s="42">
        <v>10.770685930760163</v>
      </c>
      <c r="BI173" s="42">
        <v>0</v>
      </c>
      <c r="BJ173" s="42">
        <v>288.81859968053641</v>
      </c>
      <c r="BK173" s="42">
        <v>1160.7869291596528</v>
      </c>
      <c r="BL173" s="42">
        <v>1449.4493619440332</v>
      </c>
      <c r="BM173" s="42">
        <v>102.57750125447727</v>
      </c>
      <c r="BN173" s="42">
        <v>372.7623312843981</v>
      </c>
      <c r="BO173" s="42">
        <v>1198.1542864769835</v>
      </c>
      <c r="BP173" s="42">
        <v>666.3029671136519</v>
      </c>
      <c r="BQ173" s="42">
        <v>-1.7709648017692343</v>
      </c>
      <c r="BR173" s="42">
        <v>240.75783489652258</v>
      </c>
      <c r="BS173" s="42">
        <v>0</v>
      </c>
      <c r="BT173" s="42">
        <f t="shared" si="2"/>
        <v>80471.924156633264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22887.070247794574</v>
      </c>
      <c r="D203" s="42">
        <v>10.050485004925159</v>
      </c>
      <c r="E203" s="42">
        <v>0</v>
      </c>
      <c r="F203" s="42">
        <v>462.58679667405539</v>
      </c>
      <c r="G203" s="42">
        <v>8138.1157462906503</v>
      </c>
      <c r="H203" s="42">
        <v>409.95399362194729</v>
      </c>
      <c r="I203" s="42">
        <v>644.2889861052023</v>
      </c>
      <c r="J203" s="42">
        <v>660.68714585008024</v>
      </c>
      <c r="K203" s="42">
        <v>389.0595642696029</v>
      </c>
      <c r="L203" s="42">
        <v>694.01243823483208</v>
      </c>
      <c r="M203" s="42">
        <v>2882.7700345047838</v>
      </c>
      <c r="N203" s="42">
        <v>5110.8038682281931</v>
      </c>
      <c r="O203" s="42">
        <v>1026.3396595161075</v>
      </c>
      <c r="P203" s="42">
        <v>1273.8989743742641</v>
      </c>
      <c r="Q203" s="42">
        <v>534.52711039351971</v>
      </c>
      <c r="R203" s="42">
        <v>1433.6487886630744</v>
      </c>
      <c r="S203" s="42">
        <v>933.10818677305167</v>
      </c>
      <c r="T203" s="42">
        <v>480.30738865642343</v>
      </c>
      <c r="U203" s="42">
        <v>4038.3113236236791</v>
      </c>
      <c r="V203" s="42">
        <v>259.72569144306595</v>
      </c>
      <c r="W203" s="42">
        <v>236.7153705107373</v>
      </c>
      <c r="X203" s="42">
        <v>1436.6903828093018</v>
      </c>
      <c r="Y203" s="42">
        <v>370.67775616848979</v>
      </c>
      <c r="Z203" s="42">
        <v>683.03625066366385</v>
      </c>
      <c r="AA203" s="42">
        <v>77.891258788169992</v>
      </c>
      <c r="AB203" s="42">
        <v>777.45791242046073</v>
      </c>
      <c r="AC203" s="42">
        <v>1018.5373093149155</v>
      </c>
      <c r="AD203" s="42">
        <v>1641.9318660677734</v>
      </c>
      <c r="AE203" s="42">
        <v>6173.3781710515304</v>
      </c>
      <c r="AF203" s="42">
        <v>4612.2469146944049</v>
      </c>
      <c r="AG203" s="42">
        <v>1387.8926332459152</v>
      </c>
      <c r="AH203" s="42">
        <v>2444.7804774480451</v>
      </c>
      <c r="AI203" s="42">
        <v>34.383238174743965</v>
      </c>
      <c r="AJ203" s="42">
        <v>4760.227082069553</v>
      </c>
      <c r="AK203" s="42">
        <v>89.925392149330378</v>
      </c>
      <c r="AL203" s="42">
        <v>3011.0459615413283</v>
      </c>
      <c r="AM203" s="42">
        <v>252.32007091312113</v>
      </c>
      <c r="AN203" s="42">
        <v>581.73794127191809</v>
      </c>
      <c r="AO203" s="42">
        <v>193.47183634480933</v>
      </c>
      <c r="AP203" s="42">
        <v>2366.6247322123772</v>
      </c>
      <c r="AQ203" s="42">
        <v>1513.7881822549778</v>
      </c>
      <c r="AR203" s="42">
        <v>438.91525962298164</v>
      </c>
      <c r="AS203" s="42">
        <v>4.4962696074665187</v>
      </c>
      <c r="AT203" s="42">
        <v>1760.2895513231422</v>
      </c>
      <c r="AU203" s="42">
        <v>13971.628832307211</v>
      </c>
      <c r="AV203" s="42">
        <v>0</v>
      </c>
      <c r="AW203" s="42">
        <v>0</v>
      </c>
      <c r="AX203" s="42">
        <v>1330.3668309150935</v>
      </c>
      <c r="AY203" s="42">
        <v>561.76921448581686</v>
      </c>
      <c r="AZ203" s="42">
        <v>635.03196044277126</v>
      </c>
      <c r="BA203" s="42">
        <v>163.7171110012809</v>
      </c>
      <c r="BB203" s="42">
        <v>551.4542430333936</v>
      </c>
      <c r="BC203" s="42">
        <v>172.18067732121787</v>
      </c>
      <c r="BD203" s="42">
        <v>334.44311286125958</v>
      </c>
      <c r="BE203" s="42">
        <v>52.632803052108073</v>
      </c>
      <c r="BF203" s="42">
        <v>60.302910029550958</v>
      </c>
      <c r="BG203" s="42">
        <v>1391.5954435108877</v>
      </c>
      <c r="BH203" s="42">
        <v>45.094939298414204</v>
      </c>
      <c r="BI203" s="42">
        <v>2034.0330244836036</v>
      </c>
      <c r="BJ203" s="42">
        <v>1.9836483562352289</v>
      </c>
      <c r="BK203" s="42">
        <v>3070.9521418996324</v>
      </c>
      <c r="BL203" s="42">
        <v>7473.0645740568525</v>
      </c>
      <c r="BM203" s="42">
        <v>1853.6532672899468</v>
      </c>
      <c r="BN203" s="42">
        <v>792.26915348035038</v>
      </c>
      <c r="BO203" s="42">
        <v>674.70492756747581</v>
      </c>
      <c r="BP203" s="42">
        <v>2661.262634725183</v>
      </c>
      <c r="BQ203" s="42">
        <v>72.866016285707403</v>
      </c>
      <c r="BR203" s="42">
        <v>116.37403689913343</v>
      </c>
      <c r="BS203" s="42">
        <v>0</v>
      </c>
      <c r="BT203" s="42">
        <f t="shared" si="3"/>
        <v>126159.10975399436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63457</v>
      </c>
      <c r="D248" s="42">
        <v>36</v>
      </c>
      <c r="E248" s="42">
        <v>0</v>
      </c>
      <c r="F248" s="42">
        <v>1379</v>
      </c>
      <c r="G248" s="42">
        <v>23331</v>
      </c>
      <c r="H248" s="42">
        <v>1162</v>
      </c>
      <c r="I248" s="42">
        <v>1836</v>
      </c>
      <c r="J248" s="42">
        <v>1905</v>
      </c>
      <c r="K248" s="42">
        <v>1073</v>
      </c>
      <c r="L248" s="42">
        <v>2026</v>
      </c>
      <c r="M248" s="42">
        <v>8681</v>
      </c>
      <c r="N248" s="42">
        <v>19402</v>
      </c>
      <c r="O248" s="42">
        <v>2990</v>
      </c>
      <c r="P248" s="42">
        <v>3759</v>
      </c>
      <c r="Q248" s="42">
        <v>1580</v>
      </c>
      <c r="R248" s="42">
        <v>4295</v>
      </c>
      <c r="S248" s="42">
        <v>2705</v>
      </c>
      <c r="T248" s="42">
        <v>1426</v>
      </c>
      <c r="U248" s="42">
        <v>12261</v>
      </c>
      <c r="V248" s="42">
        <v>718</v>
      </c>
      <c r="W248" s="42">
        <v>668</v>
      </c>
      <c r="X248" s="42">
        <v>4624</v>
      </c>
      <c r="Y248" s="42">
        <v>1038</v>
      </c>
      <c r="Z248" s="42">
        <v>2313</v>
      </c>
      <c r="AA248" s="42">
        <v>325</v>
      </c>
      <c r="AB248" s="42">
        <v>2570</v>
      </c>
      <c r="AC248" s="42">
        <v>3039</v>
      </c>
      <c r="AD248" s="42">
        <v>4535</v>
      </c>
      <c r="AE248" s="42">
        <v>17994</v>
      </c>
      <c r="AF248" s="42">
        <v>13108</v>
      </c>
      <c r="AG248" s="42">
        <v>4125</v>
      </c>
      <c r="AH248" s="42">
        <v>7175</v>
      </c>
      <c r="AI248" s="42">
        <v>139</v>
      </c>
      <c r="AJ248" s="42">
        <v>13397</v>
      </c>
      <c r="AK248" s="42">
        <v>247</v>
      </c>
      <c r="AL248" s="42">
        <v>8419</v>
      </c>
      <c r="AM248" s="42">
        <v>699</v>
      </c>
      <c r="AN248" s="42">
        <v>1615</v>
      </c>
      <c r="AO248" s="42">
        <v>765</v>
      </c>
      <c r="AP248" s="42">
        <v>7554</v>
      </c>
      <c r="AQ248" s="42">
        <v>4159</v>
      </c>
      <c r="AR248" s="42">
        <v>1206</v>
      </c>
      <c r="AS248" s="42">
        <v>18</v>
      </c>
      <c r="AT248" s="42">
        <v>5923</v>
      </c>
      <c r="AU248" s="42">
        <v>44212</v>
      </c>
      <c r="AV248" s="42">
        <v>0</v>
      </c>
      <c r="AW248" s="42">
        <v>0</v>
      </c>
      <c r="AX248" s="42">
        <v>3786</v>
      </c>
      <c r="AY248" s="42">
        <v>1761</v>
      </c>
      <c r="AZ248" s="42">
        <v>1798</v>
      </c>
      <c r="BA248" s="42">
        <v>468</v>
      </c>
      <c r="BB248" s="42">
        <v>1515</v>
      </c>
      <c r="BC248" s="42">
        <v>489</v>
      </c>
      <c r="BD248" s="42">
        <v>1256</v>
      </c>
      <c r="BE248" s="42">
        <v>148</v>
      </c>
      <c r="BF248" s="42">
        <v>166</v>
      </c>
      <c r="BG248" s="42">
        <v>3847</v>
      </c>
      <c r="BH248" s="42">
        <v>127</v>
      </c>
      <c r="BI248" s="42">
        <v>6320</v>
      </c>
      <c r="BJ248" s="42">
        <v>82</v>
      </c>
      <c r="BK248" s="42">
        <v>9933</v>
      </c>
      <c r="BL248" s="42">
        <v>22222</v>
      </c>
      <c r="BM248" s="42">
        <v>5691</v>
      </c>
      <c r="BN248" s="42">
        <v>2363</v>
      </c>
      <c r="BO248" s="42">
        <v>2294</v>
      </c>
      <c r="BP248" s="42">
        <v>7721</v>
      </c>
      <c r="BQ248" s="42">
        <v>202</v>
      </c>
      <c r="BR248" s="42">
        <v>385</v>
      </c>
      <c r="BS248" s="42">
        <v>0</v>
      </c>
      <c r="BT248" s="42">
        <f t="shared" si="3"/>
        <v>376463</v>
      </c>
    </row>
    <row r="249" spans="1:72" x14ac:dyDescent="0.25">
      <c r="A249" s="16" t="s">
        <v>291</v>
      </c>
      <c r="B249" s="17"/>
      <c r="C249" s="43">
        <v>0</v>
      </c>
      <c r="D249" s="43">
        <v>0</v>
      </c>
      <c r="E249" s="43">
        <v>0</v>
      </c>
      <c r="F249" s="43">
        <v>0</v>
      </c>
      <c r="G249" s="43">
        <v>0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43">
        <v>84332</v>
      </c>
      <c r="AC249" s="43">
        <v>0</v>
      </c>
      <c r="AD249" s="43">
        <v>1137</v>
      </c>
      <c r="AE249" s="43">
        <v>0</v>
      </c>
      <c r="AF249" s="43">
        <v>2320</v>
      </c>
      <c r="AG249" s="43">
        <v>12936</v>
      </c>
      <c r="AH249" s="43">
        <v>45815</v>
      </c>
      <c r="AI249" s="43">
        <v>6003</v>
      </c>
      <c r="AJ249" s="43">
        <v>158110</v>
      </c>
      <c r="AK249" s="43">
        <v>8725</v>
      </c>
      <c r="AL249" s="43">
        <v>0</v>
      </c>
      <c r="AM249" s="43">
        <v>431</v>
      </c>
      <c r="AN249" s="43">
        <v>0</v>
      </c>
      <c r="AO249" s="43">
        <v>0</v>
      </c>
      <c r="AP249" s="43">
        <v>0</v>
      </c>
      <c r="AQ249" s="43">
        <v>13498</v>
      </c>
      <c r="AR249" s="43">
        <v>3837</v>
      </c>
      <c r="AS249" s="43">
        <v>2258</v>
      </c>
      <c r="AT249" s="43">
        <v>23230</v>
      </c>
      <c r="AU249" s="43">
        <v>1569255</v>
      </c>
      <c r="AV249" s="43">
        <v>0</v>
      </c>
      <c r="AW249" s="43">
        <v>0</v>
      </c>
      <c r="AX249" s="43">
        <v>9852</v>
      </c>
      <c r="AY249" s="43">
        <v>9843</v>
      </c>
      <c r="AZ249" s="43">
        <v>12934</v>
      </c>
      <c r="BA249" s="43">
        <v>1755</v>
      </c>
      <c r="BB249" s="43">
        <v>0</v>
      </c>
      <c r="BC249" s="43">
        <v>1543</v>
      </c>
      <c r="BD249" s="43">
        <v>13739</v>
      </c>
      <c r="BE249" s="43">
        <v>533</v>
      </c>
      <c r="BF249" s="43">
        <v>487</v>
      </c>
      <c r="BG249" s="43">
        <v>20243</v>
      </c>
      <c r="BH249" s="43">
        <v>1320</v>
      </c>
      <c r="BI249" s="43">
        <v>973094</v>
      </c>
      <c r="BJ249" s="43">
        <v>29780</v>
      </c>
      <c r="BK249" s="43">
        <v>1648323</v>
      </c>
      <c r="BL249" s="43">
        <v>1673876</v>
      </c>
      <c r="BM249" s="43">
        <v>645965</v>
      </c>
      <c r="BN249" s="43">
        <v>59839</v>
      </c>
      <c r="BO249" s="43">
        <v>237916</v>
      </c>
      <c r="BP249" s="43">
        <v>265240</v>
      </c>
      <c r="BQ249" s="43">
        <v>20</v>
      </c>
      <c r="BR249" s="43">
        <v>154</v>
      </c>
      <c r="BS249" s="43">
        <v>0</v>
      </c>
      <c r="BT249" s="42">
        <f t="shared" si="3"/>
        <v>7538343</v>
      </c>
    </row>
    <row r="250" spans="1:72" ht="15.75" thickBot="1" x14ac:dyDescent="0.3">
      <c r="A250" s="18" t="s">
        <v>301</v>
      </c>
      <c r="B250" s="19"/>
      <c r="C250" s="46">
        <f>SUM(C6:C249)</f>
        <v>2534000</v>
      </c>
      <c r="D250" s="46">
        <f t="shared" ref="D250:BO250" si="4">SUM(D6:D249)</f>
        <v>18321</v>
      </c>
      <c r="E250" s="46">
        <f t="shared" si="4"/>
        <v>0</v>
      </c>
      <c r="F250" s="46">
        <f t="shared" si="4"/>
        <v>276065</v>
      </c>
      <c r="G250" s="46">
        <f t="shared" si="4"/>
        <v>2675623</v>
      </c>
      <c r="H250" s="46">
        <f t="shared" si="4"/>
        <v>101992</v>
      </c>
      <c r="I250" s="46">
        <f t="shared" si="4"/>
        <v>184773.99999999997</v>
      </c>
      <c r="J250" s="46">
        <f t="shared" si="4"/>
        <v>244775.99999999997</v>
      </c>
      <c r="K250" s="46">
        <f t="shared" si="4"/>
        <v>30540.000000000004</v>
      </c>
      <c r="L250" s="46">
        <f t="shared" si="4"/>
        <v>313729</v>
      </c>
      <c r="M250" s="46">
        <f t="shared" si="4"/>
        <v>1910934.9999999998</v>
      </c>
      <c r="N250" s="46">
        <f t="shared" si="4"/>
        <v>12684116</v>
      </c>
      <c r="O250" s="46">
        <f t="shared" si="4"/>
        <v>447674</v>
      </c>
      <c r="P250" s="46">
        <f t="shared" si="4"/>
        <v>665814</v>
      </c>
      <c r="Q250" s="46">
        <f t="shared" si="4"/>
        <v>286031</v>
      </c>
      <c r="R250" s="46">
        <f t="shared" si="4"/>
        <v>902292</v>
      </c>
      <c r="S250" s="46">
        <f t="shared" si="4"/>
        <v>376835</v>
      </c>
      <c r="T250" s="46">
        <f t="shared" si="4"/>
        <v>269156</v>
      </c>
      <c r="U250" s="46">
        <f t="shared" si="4"/>
        <v>2911556</v>
      </c>
      <c r="V250" s="46">
        <f t="shared" si="4"/>
        <v>21425.999999999996</v>
      </c>
      <c r="W250" s="46">
        <f t="shared" si="4"/>
        <v>53137</v>
      </c>
      <c r="X250" s="46">
        <f t="shared" si="4"/>
        <v>1640637.0000000002</v>
      </c>
      <c r="Y250" s="46">
        <f t="shared" si="4"/>
        <v>65201</v>
      </c>
      <c r="Z250" s="46">
        <f t="shared" si="4"/>
        <v>2530277</v>
      </c>
      <c r="AA250" s="46">
        <f t="shared" si="4"/>
        <v>318521</v>
      </c>
      <c r="AB250" s="46">
        <f t="shared" si="4"/>
        <v>1346557</v>
      </c>
      <c r="AC250" s="46">
        <f t="shared" si="4"/>
        <v>610355.00000000012</v>
      </c>
      <c r="AD250" s="46">
        <f t="shared" si="4"/>
        <v>-349839.99999999994</v>
      </c>
      <c r="AE250" s="46">
        <f t="shared" si="4"/>
        <v>2716391.0000000005</v>
      </c>
      <c r="AF250" s="46">
        <f t="shared" si="4"/>
        <v>1253440.9999999998</v>
      </c>
      <c r="AG250" s="46">
        <f t="shared" si="4"/>
        <v>836405</v>
      </c>
      <c r="AH250" s="46">
        <f t="shared" si="4"/>
        <v>1222869</v>
      </c>
      <c r="AI250" s="46">
        <f t="shared" si="4"/>
        <v>133795</v>
      </c>
      <c r="AJ250" s="46">
        <f t="shared" si="4"/>
        <v>1239436</v>
      </c>
      <c r="AK250" s="46">
        <f t="shared" si="4"/>
        <v>46822</v>
      </c>
      <c r="AL250" s="46">
        <f t="shared" si="4"/>
        <v>497217</v>
      </c>
      <c r="AM250" s="46">
        <f t="shared" si="4"/>
        <v>24962</v>
      </c>
      <c r="AN250" s="46">
        <f t="shared" si="4"/>
        <v>72395</v>
      </c>
      <c r="AO250" s="46">
        <f t="shared" si="4"/>
        <v>678084</v>
      </c>
      <c r="AP250" s="46">
        <f t="shared" si="4"/>
        <v>2560343</v>
      </c>
      <c r="AQ250" s="46">
        <f t="shared" si="4"/>
        <v>-132437</v>
      </c>
      <c r="AR250" s="46">
        <f t="shared" si="4"/>
        <v>10050</v>
      </c>
      <c r="AS250" s="46">
        <f t="shared" si="4"/>
        <v>15614</v>
      </c>
      <c r="AT250" s="46">
        <f t="shared" si="4"/>
        <v>2632061.9999999995</v>
      </c>
      <c r="AU250" s="46">
        <f t="shared" si="4"/>
        <v>14948823</v>
      </c>
      <c r="AV250" s="46">
        <f t="shared" si="4"/>
        <v>0</v>
      </c>
      <c r="AW250" s="46">
        <f t="shared" si="4"/>
        <v>0</v>
      </c>
      <c r="AX250" s="46">
        <f t="shared" si="4"/>
        <v>376949.99999999994</v>
      </c>
      <c r="AY250" s="46">
        <f t="shared" si="4"/>
        <v>514362</v>
      </c>
      <c r="AZ250" s="46">
        <f t="shared" si="4"/>
        <v>165181</v>
      </c>
      <c r="BA250" s="46">
        <f t="shared" si="4"/>
        <v>-60924</v>
      </c>
      <c r="BB250" s="46">
        <f t="shared" si="4"/>
        <v>3710.0000000000009</v>
      </c>
      <c r="BC250" s="46">
        <f t="shared" si="4"/>
        <v>49492</v>
      </c>
      <c r="BD250" s="46">
        <f t="shared" si="4"/>
        <v>809428</v>
      </c>
      <c r="BE250" s="46">
        <f t="shared" si="4"/>
        <v>12013</v>
      </c>
      <c r="BF250" s="46">
        <f t="shared" si="4"/>
        <v>1706.0000000000002</v>
      </c>
      <c r="BG250" s="46">
        <f t="shared" si="4"/>
        <v>46547.000000000015</v>
      </c>
      <c r="BH250" s="46">
        <f t="shared" si="4"/>
        <v>9991</v>
      </c>
      <c r="BI250" s="46">
        <f t="shared" si="4"/>
        <v>4408982</v>
      </c>
      <c r="BJ250" s="46">
        <f t="shared" si="4"/>
        <v>209337.99999999997</v>
      </c>
      <c r="BK250" s="46">
        <f t="shared" si="4"/>
        <v>8091576</v>
      </c>
      <c r="BL250" s="46">
        <f t="shared" si="4"/>
        <v>8377307.9999999991</v>
      </c>
      <c r="BM250" s="46">
        <f t="shared" si="4"/>
        <v>3124016</v>
      </c>
      <c r="BN250" s="46">
        <f t="shared" si="4"/>
        <v>436663</v>
      </c>
      <c r="BO250" s="46">
        <f t="shared" si="4"/>
        <v>1752380</v>
      </c>
      <c r="BP250" s="46">
        <f t="shared" ref="BP250:BT250" si="5">SUM(BP6:BP249)</f>
        <v>1546923</v>
      </c>
      <c r="BQ250" s="46">
        <f t="shared" si="5"/>
        <v>2568</v>
      </c>
      <c r="BR250" s="46">
        <f t="shared" si="5"/>
        <v>155587</v>
      </c>
      <c r="BS250" s="46">
        <f t="shared" si="5"/>
        <v>0</v>
      </c>
      <c r="BT250" s="46">
        <f t="shared" si="5"/>
        <v>91860569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topLeftCell="A226" workbookViewId="0">
      <selection activeCell="A242" sqref="A242:XFD246"/>
    </sheetView>
  </sheetViews>
  <sheetFormatPr defaultRowHeight="15" x14ac:dyDescent="0.25"/>
  <cols>
    <col min="1" max="1" width="8.28515625" style="1" customWidth="1"/>
    <col min="2" max="2" width="45.8554687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2022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2"/>
    </row>
    <row r="4" spans="1:72" ht="21.95" customHeight="1" thickBot="1" x14ac:dyDescent="0.35">
      <c r="A4" s="4"/>
      <c r="B4" s="37" t="s">
        <v>298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0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0</v>
      </c>
    </row>
    <row r="29" spans="1:72" x14ac:dyDescent="0.25">
      <c r="A29" s="10" t="s">
        <v>100</v>
      </c>
      <c r="B29" s="8" t="s">
        <v>12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f t="shared" si="0"/>
        <v>0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f t="shared" si="0"/>
        <v>0</v>
      </c>
    </row>
    <row r="33" spans="1:72" x14ac:dyDescent="0.25">
      <c r="A33" s="10" t="s">
        <v>106</v>
      </c>
      <c r="B33" s="8" t="s">
        <v>107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f t="shared" si="0"/>
        <v>0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0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f t="shared" si="0"/>
        <v>0</v>
      </c>
    </row>
    <row r="40" spans="1:72" x14ac:dyDescent="0.25">
      <c r="A40" s="10" t="s">
        <v>120</v>
      </c>
      <c r="B40" s="8" t="s">
        <v>121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42"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42">
        <v>0</v>
      </c>
      <c r="BA40" s="42">
        <v>0</v>
      </c>
      <c r="BB40" s="42">
        <v>0</v>
      </c>
      <c r="BC40" s="42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42">
        <v>0</v>
      </c>
      <c r="BR40" s="42">
        <v>0</v>
      </c>
      <c r="BS40" s="42">
        <v>0</v>
      </c>
      <c r="BT40" s="42">
        <f t="shared" si="0"/>
        <v>0</v>
      </c>
    </row>
    <row r="41" spans="1:72" x14ac:dyDescent="0.25">
      <c r="A41" s="10" t="s">
        <v>122</v>
      </c>
      <c r="B41" s="8" t="s">
        <v>123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42"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f t="shared" si="0"/>
        <v>0</v>
      </c>
    </row>
    <row r="42" spans="1:72" x14ac:dyDescent="0.25">
      <c r="A42" s="10" t="s">
        <v>124</v>
      </c>
      <c r="B42" s="8" t="s">
        <v>125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v>0</v>
      </c>
      <c r="BN42" s="42">
        <v>0</v>
      </c>
      <c r="BO42" s="42">
        <v>0</v>
      </c>
      <c r="BP42" s="42">
        <v>0</v>
      </c>
      <c r="BQ42" s="42">
        <v>0</v>
      </c>
      <c r="BR42" s="42">
        <v>0</v>
      </c>
      <c r="BS42" s="42">
        <v>0</v>
      </c>
      <c r="BT42" s="42">
        <f t="shared" si="0"/>
        <v>0</v>
      </c>
    </row>
    <row r="43" spans="1:72" x14ac:dyDescent="0.25">
      <c r="A43" s="10" t="s">
        <v>126</v>
      </c>
      <c r="B43" s="8" t="s">
        <v>127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f t="shared" si="0"/>
        <v>0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42">
        <v>0</v>
      </c>
      <c r="BA46" s="42">
        <v>0</v>
      </c>
      <c r="BB46" s="42">
        <v>0</v>
      </c>
      <c r="BC46" s="42">
        <v>0</v>
      </c>
      <c r="BD46" s="42">
        <v>0</v>
      </c>
      <c r="BE46" s="42">
        <v>0</v>
      </c>
      <c r="BF46" s="42">
        <v>0</v>
      </c>
      <c r="BG46" s="42">
        <v>0</v>
      </c>
      <c r="BH46" s="42">
        <v>0</v>
      </c>
      <c r="BI46" s="42">
        <v>0</v>
      </c>
      <c r="BJ46" s="42">
        <v>0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42">
        <v>0</v>
      </c>
      <c r="BR46" s="42">
        <v>0</v>
      </c>
      <c r="BS46" s="42">
        <v>0</v>
      </c>
      <c r="BT46" s="42">
        <f t="shared" si="0"/>
        <v>0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0</v>
      </c>
    </row>
    <row r="54" spans="1:72" x14ac:dyDescent="0.25">
      <c r="A54" s="10" t="s">
        <v>147</v>
      </c>
      <c r="B54" s="8" t="s">
        <v>148</v>
      </c>
      <c r="C54" s="42">
        <v>140264.84605114284</v>
      </c>
      <c r="D54" s="42">
        <v>3832.5306465150502</v>
      </c>
      <c r="E54" s="42">
        <v>27564.51751103871</v>
      </c>
      <c r="F54" s="42">
        <v>1759975.6310887041</v>
      </c>
      <c r="G54" s="42">
        <v>1175.749444840462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1733.5084797261832</v>
      </c>
      <c r="N54" s="42">
        <v>0</v>
      </c>
      <c r="O54" s="42">
        <v>0</v>
      </c>
      <c r="P54" s="42">
        <v>339.11089251188065</v>
      </c>
      <c r="Q54" s="42">
        <v>0</v>
      </c>
      <c r="R54" s="42">
        <v>1132.0198163656942</v>
      </c>
      <c r="S54" s="42">
        <v>0</v>
      </c>
      <c r="T54" s="42">
        <v>126.23836144602856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19082525.966336712</v>
      </c>
      <c r="AA54" s="42">
        <v>2269011.1965003954</v>
      </c>
      <c r="AB54" s="42">
        <v>5090733.1629298972</v>
      </c>
      <c r="AC54" s="42">
        <v>7538826.0724150315</v>
      </c>
      <c r="AD54" s="42">
        <v>76846.158627442899</v>
      </c>
      <c r="AE54" s="42">
        <v>10579.269741575021</v>
      </c>
      <c r="AF54" s="42">
        <v>93769.524847178138</v>
      </c>
      <c r="AG54" s="42">
        <v>1077772.5573018792</v>
      </c>
      <c r="AH54" s="42">
        <v>15420.882192328587</v>
      </c>
      <c r="AI54" s="42">
        <v>0</v>
      </c>
      <c r="AJ54" s="42">
        <v>3838914.7864507223</v>
      </c>
      <c r="AK54" s="42">
        <v>0</v>
      </c>
      <c r="AL54" s="42">
        <v>8121.3345863611712</v>
      </c>
      <c r="AM54" s="42">
        <v>0</v>
      </c>
      <c r="AN54" s="42">
        <v>241.20800392970591</v>
      </c>
      <c r="AO54" s="42">
        <v>9081885.6652353574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548868.7378962402</v>
      </c>
      <c r="AV54" s="42">
        <v>0</v>
      </c>
      <c r="AW54" s="42">
        <v>0</v>
      </c>
      <c r="AX54" s="42">
        <v>85.809082290110922</v>
      </c>
      <c r="AY54" s="42">
        <v>84.98399496039832</v>
      </c>
      <c r="AZ54" s="42">
        <v>0</v>
      </c>
      <c r="BA54" s="42">
        <v>-209</v>
      </c>
      <c r="BB54" s="42">
        <v>0</v>
      </c>
      <c r="BC54" s="42">
        <v>0</v>
      </c>
      <c r="BD54" s="42">
        <v>7891.9603087010673</v>
      </c>
      <c r="BE54" s="42">
        <v>0</v>
      </c>
      <c r="BF54" s="42">
        <v>0</v>
      </c>
      <c r="BG54" s="42">
        <v>207811</v>
      </c>
      <c r="BH54" s="42">
        <v>0</v>
      </c>
      <c r="BI54" s="42">
        <v>9204100</v>
      </c>
      <c r="BJ54" s="42">
        <v>0</v>
      </c>
      <c r="BK54" s="42">
        <v>319616</v>
      </c>
      <c r="BL54" s="42">
        <v>0</v>
      </c>
      <c r="BM54" s="42">
        <v>112697</v>
      </c>
      <c r="BN54" s="42">
        <v>999</v>
      </c>
      <c r="BO54" s="42">
        <v>212843.09599471471</v>
      </c>
      <c r="BP54" s="42">
        <v>6883</v>
      </c>
      <c r="BQ54" s="42">
        <v>0</v>
      </c>
      <c r="BR54" s="42">
        <v>0</v>
      </c>
      <c r="BS54" s="42">
        <v>0</v>
      </c>
      <c r="BT54" s="42">
        <f t="shared" si="0"/>
        <v>60742463.524738014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0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v>0</v>
      </c>
      <c r="AJ57" s="42">
        <v>0</v>
      </c>
      <c r="AK57" s="42">
        <v>0</v>
      </c>
      <c r="AL57" s="42">
        <v>0</v>
      </c>
      <c r="AM57" s="42"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42">
        <v>0</v>
      </c>
      <c r="BA57" s="42">
        <v>0</v>
      </c>
      <c r="BB57" s="42">
        <v>0</v>
      </c>
      <c r="BC57" s="42">
        <v>0</v>
      </c>
      <c r="BD57" s="42">
        <v>0</v>
      </c>
      <c r="BE57" s="42">
        <v>0</v>
      </c>
      <c r="BF57" s="42">
        <v>0</v>
      </c>
      <c r="BG57" s="42">
        <v>0</v>
      </c>
      <c r="BH57" s="42">
        <v>0</v>
      </c>
      <c r="BI57" s="42">
        <v>0</v>
      </c>
      <c r="BJ57" s="42">
        <v>0</v>
      </c>
      <c r="BK57" s="42">
        <v>0</v>
      </c>
      <c r="BL57" s="42">
        <v>0</v>
      </c>
      <c r="BM57" s="42">
        <v>0</v>
      </c>
      <c r="BN57" s="42">
        <v>0</v>
      </c>
      <c r="BO57" s="42">
        <v>0</v>
      </c>
      <c r="BP57" s="42">
        <v>0</v>
      </c>
      <c r="BQ57" s="42">
        <v>0</v>
      </c>
      <c r="BR57" s="42">
        <v>0</v>
      </c>
      <c r="BS57" s="42">
        <v>0</v>
      </c>
      <c r="BT57" s="42">
        <f t="shared" si="0"/>
        <v>0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42"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>
        <v>0</v>
      </c>
      <c r="AZ59" s="42">
        <v>0</v>
      </c>
      <c r="BA59" s="42">
        <v>0</v>
      </c>
      <c r="BB59" s="42">
        <v>0</v>
      </c>
      <c r="BC59" s="42">
        <v>0</v>
      </c>
      <c r="BD59" s="42">
        <v>0</v>
      </c>
      <c r="BE59" s="42">
        <v>0</v>
      </c>
      <c r="BF59" s="42">
        <v>0</v>
      </c>
      <c r="BG59" s="42">
        <v>0</v>
      </c>
      <c r="BH59" s="42">
        <v>0</v>
      </c>
      <c r="BI59" s="42">
        <v>0</v>
      </c>
      <c r="BJ59" s="42">
        <v>0</v>
      </c>
      <c r="BK59" s="42">
        <v>0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42">
        <v>0</v>
      </c>
      <c r="BR59" s="42">
        <v>0</v>
      </c>
      <c r="BS59" s="42">
        <v>0</v>
      </c>
      <c r="BT59" s="42">
        <f t="shared" si="0"/>
        <v>0</v>
      </c>
    </row>
    <row r="60" spans="1:72" x14ac:dyDescent="0.25">
      <c r="A60" s="10" t="s">
        <v>158</v>
      </c>
      <c r="B60" s="8" t="s">
        <v>159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>
        <f t="shared" si="0"/>
        <v>0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0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>
        <v>0</v>
      </c>
      <c r="AX85" s="42">
        <v>0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0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0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0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0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0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0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  <c r="P157" s="42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v>0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v>0</v>
      </c>
      <c r="BN157" s="42">
        <v>0</v>
      </c>
      <c r="BO157" s="42">
        <v>0</v>
      </c>
      <c r="BP157" s="42">
        <v>0</v>
      </c>
      <c r="BQ157" s="42">
        <v>0</v>
      </c>
      <c r="BR157" s="42">
        <v>0</v>
      </c>
      <c r="BS157" s="42">
        <v>0</v>
      </c>
      <c r="BT157" s="42">
        <f t="shared" si="2"/>
        <v>0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29735.153948857143</v>
      </c>
      <c r="D172" s="42">
        <v>812.46935348494958</v>
      </c>
      <c r="E172" s="42">
        <v>5843.482488961291</v>
      </c>
      <c r="F172" s="42">
        <v>373102.3689112959</v>
      </c>
      <c r="G172" s="42">
        <v>249.25055515953781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367.49152027381683</v>
      </c>
      <c r="N172" s="42">
        <v>0</v>
      </c>
      <c r="O172" s="42">
        <v>0</v>
      </c>
      <c r="P172" s="42">
        <v>71.889107488119336</v>
      </c>
      <c r="Q172" s="42">
        <v>0</v>
      </c>
      <c r="R172" s="42">
        <v>239.98018363430589</v>
      </c>
      <c r="S172" s="42">
        <v>0</v>
      </c>
      <c r="T172" s="42">
        <v>26.76163855397143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220769.03366328595</v>
      </c>
      <c r="AA172" s="42">
        <v>26235.803499604444</v>
      </c>
      <c r="AB172" s="42">
        <v>58873.837070102767</v>
      </c>
      <c r="AC172" s="42">
        <v>1498163.9275849685</v>
      </c>
      <c r="AD172" s="42">
        <v>16290.841372557104</v>
      </c>
      <c r="AE172" s="42">
        <v>2242.7302584249783</v>
      </c>
      <c r="AF172" s="42">
        <v>19878.475152821862</v>
      </c>
      <c r="AG172" s="42">
        <v>12475.442698120782</v>
      </c>
      <c r="AH172" s="42">
        <v>3269.1178076714118</v>
      </c>
      <c r="AI172" s="42">
        <v>0</v>
      </c>
      <c r="AJ172" s="42">
        <v>15302.213549277742</v>
      </c>
      <c r="AK172" s="42">
        <v>0</v>
      </c>
      <c r="AL172" s="42">
        <v>1721.6654136388286</v>
      </c>
      <c r="AM172" s="42">
        <v>0</v>
      </c>
      <c r="AN172" s="42">
        <v>2.7919960702940902</v>
      </c>
      <c r="AO172" s="42">
        <v>103490.33476464191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172117.26210375974</v>
      </c>
      <c r="AV172" s="42">
        <v>0</v>
      </c>
      <c r="AW172" s="42">
        <v>0</v>
      </c>
      <c r="AX172" s="42">
        <v>18.190917709889074</v>
      </c>
      <c r="AY172" s="42">
        <v>18.01600503960168</v>
      </c>
      <c r="AZ172" s="42">
        <v>0</v>
      </c>
      <c r="BA172" s="42">
        <v>0</v>
      </c>
      <c r="BB172" s="42">
        <v>0</v>
      </c>
      <c r="BC172" s="42">
        <v>0</v>
      </c>
      <c r="BD172" s="42">
        <v>1673.0396912989329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601.90400528528573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2563593.4752619881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0</v>
      </c>
      <c r="D248" s="42">
        <v>0</v>
      </c>
      <c r="E248" s="42">
        <v>0</v>
      </c>
      <c r="F248" s="42">
        <v>0</v>
      </c>
      <c r="G248" s="42">
        <v>0</v>
      </c>
      <c r="H248" s="42">
        <v>0</v>
      </c>
      <c r="I248" s="42">
        <v>0</v>
      </c>
      <c r="J248" s="42">
        <v>0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42">
        <v>0</v>
      </c>
      <c r="S248" s="42">
        <v>0</v>
      </c>
      <c r="T248" s="42">
        <v>0</v>
      </c>
      <c r="U248" s="42">
        <v>0</v>
      </c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>
        <v>0</v>
      </c>
      <c r="AI248" s="42">
        <v>0</v>
      </c>
      <c r="AJ248" s="42">
        <v>0</v>
      </c>
      <c r="AK248" s="42">
        <v>0</v>
      </c>
      <c r="AL248" s="42">
        <v>0</v>
      </c>
      <c r="AM248" s="42">
        <v>0</v>
      </c>
      <c r="AN248" s="42">
        <v>0</v>
      </c>
      <c r="AO248" s="42">
        <v>0</v>
      </c>
      <c r="AP248" s="42">
        <v>0</v>
      </c>
      <c r="AQ248" s="42">
        <v>0</v>
      </c>
      <c r="AR248" s="42">
        <v>0</v>
      </c>
      <c r="AS248" s="42">
        <v>0</v>
      </c>
      <c r="AT248" s="42">
        <v>0</v>
      </c>
      <c r="AU248" s="42">
        <v>0</v>
      </c>
      <c r="AV248" s="42">
        <v>0</v>
      </c>
      <c r="AW248" s="42">
        <v>0</v>
      </c>
      <c r="AX248" s="42">
        <v>0</v>
      </c>
      <c r="AY248" s="42">
        <v>0</v>
      </c>
      <c r="AZ248" s="42">
        <v>0</v>
      </c>
      <c r="BA248" s="42">
        <v>0</v>
      </c>
      <c r="BB248" s="42">
        <v>0</v>
      </c>
      <c r="BC248" s="42">
        <v>0</v>
      </c>
      <c r="BD248" s="42">
        <v>0</v>
      </c>
      <c r="BE248" s="42">
        <v>0</v>
      </c>
      <c r="BF248" s="42">
        <v>0</v>
      </c>
      <c r="BG248" s="42">
        <v>0</v>
      </c>
      <c r="BH248" s="42">
        <v>0</v>
      </c>
      <c r="BI248" s="42">
        <v>0</v>
      </c>
      <c r="BJ248" s="42">
        <v>0</v>
      </c>
      <c r="BK248" s="42">
        <v>0</v>
      </c>
      <c r="BL248" s="42">
        <v>0</v>
      </c>
      <c r="BM248" s="42">
        <v>0</v>
      </c>
      <c r="BN248" s="42">
        <v>0</v>
      </c>
      <c r="BO248" s="42">
        <v>0</v>
      </c>
      <c r="BP248" s="42">
        <v>0</v>
      </c>
      <c r="BQ248" s="42">
        <v>0</v>
      </c>
      <c r="BR248" s="42">
        <v>0</v>
      </c>
      <c r="BS248" s="42">
        <v>0</v>
      </c>
      <c r="BT248" s="42">
        <f t="shared" si="3"/>
        <v>0</v>
      </c>
    </row>
    <row r="249" spans="1:72" x14ac:dyDescent="0.25">
      <c r="A249" s="16" t="s">
        <v>291</v>
      </c>
      <c r="B249" s="17"/>
      <c r="C249" s="43">
        <v>0</v>
      </c>
      <c r="D249" s="43">
        <v>0</v>
      </c>
      <c r="E249" s="43">
        <v>0</v>
      </c>
      <c r="F249" s="43">
        <v>0</v>
      </c>
      <c r="G249" s="43">
        <v>0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43">
        <v>370567</v>
      </c>
      <c r="AC249" s="43">
        <v>0</v>
      </c>
      <c r="AD249" s="43">
        <v>0</v>
      </c>
      <c r="AE249" s="43">
        <v>0</v>
      </c>
      <c r="AF249" s="43">
        <v>0</v>
      </c>
      <c r="AG249" s="43">
        <v>5534</v>
      </c>
      <c r="AH249" s="43">
        <v>0</v>
      </c>
      <c r="AI249" s="43">
        <v>0</v>
      </c>
      <c r="AJ249" s="43">
        <v>335934</v>
      </c>
      <c r="AK249" s="43">
        <v>0</v>
      </c>
      <c r="AL249" s="43">
        <v>0</v>
      </c>
      <c r="AM249" s="43">
        <v>0</v>
      </c>
      <c r="AN249" s="43">
        <v>0</v>
      </c>
      <c r="AO249" s="43">
        <v>0</v>
      </c>
      <c r="AP249" s="43">
        <v>0</v>
      </c>
      <c r="AQ249" s="43">
        <v>0</v>
      </c>
      <c r="AR249" s="43">
        <v>0</v>
      </c>
      <c r="AS249" s="43">
        <v>0</v>
      </c>
      <c r="AT249" s="43">
        <v>0</v>
      </c>
      <c r="AU249" s="43">
        <v>0</v>
      </c>
      <c r="AV249" s="43">
        <v>0</v>
      </c>
      <c r="AW249" s="43">
        <v>0</v>
      </c>
      <c r="AX249" s="43">
        <v>0</v>
      </c>
      <c r="AY249" s="43">
        <v>0</v>
      </c>
      <c r="AZ249" s="43">
        <v>0</v>
      </c>
      <c r="BA249" s="43">
        <v>0</v>
      </c>
      <c r="BB249" s="43">
        <v>0</v>
      </c>
      <c r="BC249" s="43">
        <v>0</v>
      </c>
      <c r="BD249" s="43">
        <v>0</v>
      </c>
      <c r="BE249" s="43">
        <v>0</v>
      </c>
      <c r="BF249" s="43">
        <v>0</v>
      </c>
      <c r="BG249" s="43">
        <v>186</v>
      </c>
      <c r="BH249" s="43">
        <v>0</v>
      </c>
      <c r="BI249" s="43">
        <v>2207994</v>
      </c>
      <c r="BJ249" s="43">
        <v>0</v>
      </c>
      <c r="BK249" s="43">
        <v>79472</v>
      </c>
      <c r="BL249" s="43">
        <v>0</v>
      </c>
      <c r="BM249" s="43">
        <v>28033</v>
      </c>
      <c r="BN249" s="43">
        <v>203</v>
      </c>
      <c r="BO249" s="43">
        <v>43211</v>
      </c>
      <c r="BP249" s="43">
        <v>1099</v>
      </c>
      <c r="BQ249" s="43">
        <v>0</v>
      </c>
      <c r="BR249" s="43">
        <v>0</v>
      </c>
      <c r="BS249" s="43">
        <v>0</v>
      </c>
      <c r="BT249" s="42">
        <f t="shared" si="3"/>
        <v>3072233</v>
      </c>
    </row>
    <row r="250" spans="1:72" ht="15.75" thickBot="1" x14ac:dyDescent="0.3">
      <c r="A250" s="18" t="s">
        <v>301</v>
      </c>
      <c r="B250" s="19"/>
      <c r="C250" s="46">
        <f>SUM(C6:C249)</f>
        <v>170000</v>
      </c>
      <c r="D250" s="46">
        <f t="shared" ref="D250:BO250" si="4">SUM(D6:D249)</f>
        <v>4645</v>
      </c>
      <c r="E250" s="46">
        <f t="shared" si="4"/>
        <v>33408</v>
      </c>
      <c r="F250" s="46">
        <f t="shared" si="4"/>
        <v>2133078</v>
      </c>
      <c r="G250" s="46">
        <f t="shared" si="4"/>
        <v>1424.9999999999998</v>
      </c>
      <c r="H250" s="46">
        <f t="shared" si="4"/>
        <v>0</v>
      </c>
      <c r="I250" s="46">
        <f t="shared" si="4"/>
        <v>0</v>
      </c>
      <c r="J250" s="46">
        <f t="shared" si="4"/>
        <v>0</v>
      </c>
      <c r="K250" s="46">
        <f t="shared" si="4"/>
        <v>0</v>
      </c>
      <c r="L250" s="46">
        <f t="shared" si="4"/>
        <v>0</v>
      </c>
      <c r="M250" s="46">
        <f t="shared" si="4"/>
        <v>2101</v>
      </c>
      <c r="N250" s="46">
        <f t="shared" si="4"/>
        <v>0</v>
      </c>
      <c r="O250" s="46">
        <f t="shared" si="4"/>
        <v>0</v>
      </c>
      <c r="P250" s="46">
        <f t="shared" si="4"/>
        <v>411</v>
      </c>
      <c r="Q250" s="46">
        <f t="shared" si="4"/>
        <v>0</v>
      </c>
      <c r="R250" s="46">
        <f t="shared" si="4"/>
        <v>1372</v>
      </c>
      <c r="S250" s="46">
        <f t="shared" si="4"/>
        <v>0</v>
      </c>
      <c r="T250" s="46">
        <f t="shared" si="4"/>
        <v>153</v>
      </c>
      <c r="U250" s="46">
        <f t="shared" si="4"/>
        <v>0</v>
      </c>
      <c r="V250" s="46">
        <f t="shared" si="4"/>
        <v>0</v>
      </c>
      <c r="W250" s="46">
        <f t="shared" si="4"/>
        <v>0</v>
      </c>
      <c r="X250" s="46">
        <f t="shared" si="4"/>
        <v>0</v>
      </c>
      <c r="Y250" s="46">
        <f t="shared" si="4"/>
        <v>0</v>
      </c>
      <c r="Z250" s="46">
        <f t="shared" si="4"/>
        <v>19303295</v>
      </c>
      <c r="AA250" s="46">
        <f t="shared" si="4"/>
        <v>2295247</v>
      </c>
      <c r="AB250" s="46">
        <f t="shared" si="4"/>
        <v>5520174</v>
      </c>
      <c r="AC250" s="46">
        <f t="shared" si="4"/>
        <v>9036990</v>
      </c>
      <c r="AD250" s="46">
        <f t="shared" si="4"/>
        <v>93137</v>
      </c>
      <c r="AE250" s="46">
        <f t="shared" si="4"/>
        <v>12822</v>
      </c>
      <c r="AF250" s="46">
        <f t="shared" si="4"/>
        <v>113648</v>
      </c>
      <c r="AG250" s="46">
        <f t="shared" si="4"/>
        <v>1095782</v>
      </c>
      <c r="AH250" s="46">
        <f t="shared" si="4"/>
        <v>18690</v>
      </c>
      <c r="AI250" s="46">
        <f t="shared" si="4"/>
        <v>0</v>
      </c>
      <c r="AJ250" s="46">
        <f t="shared" si="4"/>
        <v>4190151</v>
      </c>
      <c r="AK250" s="46">
        <f t="shared" si="4"/>
        <v>0</v>
      </c>
      <c r="AL250" s="46">
        <f t="shared" si="4"/>
        <v>9843</v>
      </c>
      <c r="AM250" s="46">
        <f t="shared" si="4"/>
        <v>0</v>
      </c>
      <c r="AN250" s="46">
        <f t="shared" si="4"/>
        <v>244</v>
      </c>
      <c r="AO250" s="46">
        <f t="shared" si="4"/>
        <v>9185376</v>
      </c>
      <c r="AP250" s="46">
        <f t="shared" si="4"/>
        <v>0</v>
      </c>
      <c r="AQ250" s="46">
        <f t="shared" si="4"/>
        <v>0</v>
      </c>
      <c r="AR250" s="46">
        <f t="shared" si="4"/>
        <v>0</v>
      </c>
      <c r="AS250" s="46">
        <f t="shared" si="4"/>
        <v>0</v>
      </c>
      <c r="AT250" s="46">
        <f t="shared" si="4"/>
        <v>0</v>
      </c>
      <c r="AU250" s="46">
        <f t="shared" si="4"/>
        <v>720986</v>
      </c>
      <c r="AV250" s="46">
        <f t="shared" si="4"/>
        <v>0</v>
      </c>
      <c r="AW250" s="46">
        <f t="shared" si="4"/>
        <v>0</v>
      </c>
      <c r="AX250" s="46">
        <f t="shared" si="4"/>
        <v>104</v>
      </c>
      <c r="AY250" s="46">
        <f t="shared" si="4"/>
        <v>103</v>
      </c>
      <c r="AZ250" s="46">
        <f t="shared" si="4"/>
        <v>0</v>
      </c>
      <c r="BA250" s="46">
        <f t="shared" si="4"/>
        <v>-209</v>
      </c>
      <c r="BB250" s="46">
        <f t="shared" si="4"/>
        <v>0</v>
      </c>
      <c r="BC250" s="46">
        <f t="shared" si="4"/>
        <v>0</v>
      </c>
      <c r="BD250" s="46">
        <f t="shared" si="4"/>
        <v>9565</v>
      </c>
      <c r="BE250" s="46">
        <f t="shared" si="4"/>
        <v>0</v>
      </c>
      <c r="BF250" s="46">
        <f t="shared" si="4"/>
        <v>0</v>
      </c>
      <c r="BG250" s="46">
        <f t="shared" si="4"/>
        <v>207997</v>
      </c>
      <c r="BH250" s="46">
        <f t="shared" si="4"/>
        <v>0</v>
      </c>
      <c r="BI250" s="46">
        <f t="shared" si="4"/>
        <v>11412094</v>
      </c>
      <c r="BJ250" s="46">
        <f t="shared" si="4"/>
        <v>0</v>
      </c>
      <c r="BK250" s="46">
        <f t="shared" si="4"/>
        <v>399088</v>
      </c>
      <c r="BL250" s="46">
        <f t="shared" si="4"/>
        <v>0</v>
      </c>
      <c r="BM250" s="46">
        <f t="shared" si="4"/>
        <v>140730</v>
      </c>
      <c r="BN250" s="46">
        <f t="shared" si="4"/>
        <v>1202</v>
      </c>
      <c r="BO250" s="46">
        <f t="shared" si="4"/>
        <v>256656</v>
      </c>
      <c r="BP250" s="46">
        <f t="shared" ref="BP250:BT250" si="5">SUM(BP6:BP249)</f>
        <v>7982</v>
      </c>
      <c r="BQ250" s="46">
        <f t="shared" si="5"/>
        <v>0</v>
      </c>
      <c r="BR250" s="46">
        <f t="shared" si="5"/>
        <v>0</v>
      </c>
      <c r="BS250" s="46">
        <f t="shared" si="5"/>
        <v>0</v>
      </c>
      <c r="BT250" s="46">
        <f t="shared" si="5"/>
        <v>66378290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tabSelected="1" topLeftCell="A220" workbookViewId="0">
      <selection activeCell="C245" sqref="C245"/>
    </sheetView>
  </sheetViews>
  <sheetFormatPr defaultRowHeight="15" x14ac:dyDescent="0.25"/>
  <cols>
    <col min="1" max="1" width="8.28515625" style="1" customWidth="1"/>
    <col min="2" max="2" width="45.8554687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1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2022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0"/>
    </row>
    <row r="4" spans="1:72" ht="21.95" customHeight="1" thickBot="1" x14ac:dyDescent="0.35">
      <c r="A4" s="4"/>
      <c r="B4" s="38" t="s">
        <v>297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0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0</v>
      </c>
    </row>
    <row r="29" spans="1:72" x14ac:dyDescent="0.25">
      <c r="A29" s="10" t="s">
        <v>100</v>
      </c>
      <c r="B29" s="8" t="s">
        <v>12</v>
      </c>
      <c r="C29" s="42">
        <v>4.3795018834929193E-2</v>
      </c>
      <c r="D29" s="42">
        <v>1.907962112973598E-2</v>
      </c>
      <c r="E29" s="42">
        <v>-5.4814829804519208E-4</v>
      </c>
      <c r="F29" s="42">
        <v>9.9072729424464346E-4</v>
      </c>
      <c r="G29" s="42">
        <v>6.0499330673136013E-3</v>
      </c>
      <c r="H29" s="42">
        <v>-5.4814829804519208E-4</v>
      </c>
      <c r="I29" s="42">
        <v>8.8109763463560498E-4</v>
      </c>
      <c r="J29" s="42">
        <v>-1.0962965960903841E-4</v>
      </c>
      <c r="K29" s="42">
        <v>-9.9072729424464346E-4</v>
      </c>
      <c r="L29" s="42">
        <v>5.4814829804519208E-4</v>
      </c>
      <c r="M29" s="42">
        <v>-3.2888897882711523E-4</v>
      </c>
      <c r="N29" s="42">
        <v>-1.0962965960903841E-4</v>
      </c>
      <c r="O29" s="42">
        <v>1.1003569538536818E-3</v>
      </c>
      <c r="P29" s="42">
        <v>9.0099338767576382E-3</v>
      </c>
      <c r="Q29" s="42">
        <v>1.0962965960903841E-4</v>
      </c>
      <c r="R29" s="42">
        <v>1.2087685061337309E-2</v>
      </c>
      <c r="S29" s="42">
        <v>6.5777795765423045E-4</v>
      </c>
      <c r="T29" s="42">
        <v>6.5777795765423045E-4</v>
      </c>
      <c r="U29" s="42">
        <v>6.0458727095503038E-3</v>
      </c>
      <c r="V29" s="42">
        <v>3.9547884614519781E-3</v>
      </c>
      <c r="W29" s="42">
        <v>7.6740761726326883E-4</v>
      </c>
      <c r="X29" s="42">
        <v>1.2099866134627202E-3</v>
      </c>
      <c r="Y29" s="42">
        <v>1.9339484026587035E-2</v>
      </c>
      <c r="Z29" s="42">
        <v>6.6995903094412357E-3</v>
      </c>
      <c r="AA29" s="42">
        <v>2.5255425287711813E-3</v>
      </c>
      <c r="AB29" s="42">
        <v>1.6594682178597778E-2</v>
      </c>
      <c r="AC29" s="42">
        <v>0.23866782932663991</v>
      </c>
      <c r="AD29" s="42">
        <v>9.04322881041668E-2</v>
      </c>
      <c r="AE29" s="42">
        <v>3.9888954666636792E-2</v>
      </c>
      <c r="AF29" s="42">
        <v>-7.9136372806672545E-3</v>
      </c>
      <c r="AG29" s="42">
        <v>1.2334514209768177</v>
      </c>
      <c r="AH29" s="42">
        <v>2.8584918653615939E-3</v>
      </c>
      <c r="AI29" s="42">
        <v>9.9072729424464346E-4</v>
      </c>
      <c r="AJ29" s="42">
        <v>0.21229580565402123</v>
      </c>
      <c r="AK29" s="42">
        <v>6.5777795765423045E-4</v>
      </c>
      <c r="AL29" s="42">
        <v>5.2744047345237369E-3</v>
      </c>
      <c r="AM29" s="42">
        <v>7.6740761726326883E-4</v>
      </c>
      <c r="AN29" s="42">
        <v>8.8109763463560498E-4</v>
      </c>
      <c r="AO29" s="42">
        <v>1.2099866134627202E-3</v>
      </c>
      <c r="AP29" s="42">
        <v>3.625899482624863E-3</v>
      </c>
      <c r="AQ29" s="42">
        <v>1.5242583043419636E-2</v>
      </c>
      <c r="AR29" s="42">
        <v>0</v>
      </c>
      <c r="AS29" s="42">
        <v>1.6485052518988739E-3</v>
      </c>
      <c r="AT29" s="42">
        <v>9.1195635363666757E-3</v>
      </c>
      <c r="AU29" s="42">
        <v>2.1097618938094947E-2</v>
      </c>
      <c r="AV29" s="42">
        <v>3.2527526041778027E-2</v>
      </c>
      <c r="AW29" s="42">
        <v>0</v>
      </c>
      <c r="AX29" s="42">
        <v>1.0443240167201733E-2</v>
      </c>
      <c r="AY29" s="42">
        <v>8.352155919103408E-3</v>
      </c>
      <c r="AZ29" s="42">
        <v>3.2888897882711523E-4</v>
      </c>
      <c r="BA29" s="42">
        <v>2.1925931921807683E-4</v>
      </c>
      <c r="BB29" s="42">
        <v>4.0644181210610164E-3</v>
      </c>
      <c r="BC29" s="42">
        <v>3.9547884614519781E-3</v>
      </c>
      <c r="BD29" s="42">
        <v>0.19867330535815739</v>
      </c>
      <c r="BE29" s="42">
        <v>2.5255425287711813E-3</v>
      </c>
      <c r="BF29" s="42">
        <v>7.6740761726326883E-4</v>
      </c>
      <c r="BG29" s="42">
        <v>6.307359749506676E-2</v>
      </c>
      <c r="BH29" s="42">
        <v>0</v>
      </c>
      <c r="BI29" s="42">
        <v>5.2305528706801212E-2</v>
      </c>
      <c r="BJ29" s="42">
        <v>4.3851863843615365E-4</v>
      </c>
      <c r="BK29" s="42">
        <v>1.7910238093906239E-2</v>
      </c>
      <c r="BL29" s="42">
        <v>8.8109763463560498E-4</v>
      </c>
      <c r="BM29" s="42">
        <v>1.2306944380555386E-2</v>
      </c>
      <c r="BN29" s="42">
        <v>4.0684784788243139E-3</v>
      </c>
      <c r="BO29" s="42">
        <v>9.2291931959757149E-3</v>
      </c>
      <c r="BP29" s="42">
        <v>3.2746785360996102E-2</v>
      </c>
      <c r="BQ29" s="42">
        <v>2.1925931921807683E-4</v>
      </c>
      <c r="BR29" s="42">
        <v>1.1003569538536818E-3</v>
      </c>
      <c r="BS29" s="42">
        <v>0</v>
      </c>
      <c r="BT29" s="42">
        <f t="shared" si="0"/>
        <v>2.4758031461707835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15.571318946759078</v>
      </c>
      <c r="D32" s="42">
        <v>6.7837592926776287</v>
      </c>
      <c r="E32" s="42">
        <v>-0.19489412736996806</v>
      </c>
      <c r="F32" s="42">
        <v>0.352253089468683</v>
      </c>
      <c r="G32" s="42">
        <v>2.1510537020833511</v>
      </c>
      <c r="H32" s="42">
        <v>-0.19489412736996806</v>
      </c>
      <c r="I32" s="42">
        <v>0.31327426399468938</v>
      </c>
      <c r="J32" s="42">
        <v>-3.897882547399361E-2</v>
      </c>
      <c r="K32" s="42">
        <v>-0.352253089468683</v>
      </c>
      <c r="L32" s="42">
        <v>0.19489412736996806</v>
      </c>
      <c r="M32" s="42">
        <v>-0.11693647642198084</v>
      </c>
      <c r="N32" s="42">
        <v>-3.897882547399361E-2</v>
      </c>
      <c r="O32" s="42">
        <v>0.39123191494267662</v>
      </c>
      <c r="P32" s="42">
        <v>3.2034819898811788</v>
      </c>
      <c r="Q32" s="42">
        <v>3.897882547399361E-2</v>
      </c>
      <c r="R32" s="42">
        <v>4.2977764235584806</v>
      </c>
      <c r="S32" s="42">
        <v>0.23387295284396167</v>
      </c>
      <c r="T32" s="42">
        <v>0.23387295284396167</v>
      </c>
      <c r="U32" s="42">
        <v>2.1496100418806106</v>
      </c>
      <c r="V32" s="42">
        <v>1.4061250374692511</v>
      </c>
      <c r="W32" s="42">
        <v>0.27285177831795526</v>
      </c>
      <c r="X32" s="42">
        <v>0.43021074041667023</v>
      </c>
      <c r="Y32" s="42">
        <v>6.8761535456530209</v>
      </c>
      <c r="Z32" s="42">
        <v>2.3820393345218318</v>
      </c>
      <c r="AA32" s="42">
        <v>0.89795664610459358</v>
      </c>
      <c r="AB32" s="42">
        <v>5.9002392486004407</v>
      </c>
      <c r="AC32" s="42">
        <v>84.858346717086832</v>
      </c>
      <c r="AD32" s="42">
        <v>32.153200035436505</v>
      </c>
      <c r="AE32" s="42">
        <v>14.182517831722713</v>
      </c>
      <c r="AF32" s="42">
        <v>-2.8136937351412423</v>
      </c>
      <c r="AG32" s="42">
        <v>438.55365272830761</v>
      </c>
      <c r="AH32" s="42">
        <v>1.0163367827293148</v>
      </c>
      <c r="AI32" s="42">
        <v>0.352253089468683</v>
      </c>
      <c r="AJ32" s="42">
        <v>1573.4911023917664</v>
      </c>
      <c r="AK32" s="42">
        <v>0.23387295284396167</v>
      </c>
      <c r="AL32" s="42">
        <v>1.8753146033599148</v>
      </c>
      <c r="AM32" s="42">
        <v>0.27285177831795526</v>
      </c>
      <c r="AN32" s="42">
        <v>0.31327426399468938</v>
      </c>
      <c r="AO32" s="42">
        <v>0.43021074041667023</v>
      </c>
      <c r="AP32" s="42">
        <v>1.2891885610472702</v>
      </c>
      <c r="AQ32" s="42">
        <v>5.419500401087852</v>
      </c>
      <c r="AR32" s="42">
        <v>0</v>
      </c>
      <c r="AS32" s="42">
        <v>0.58612604231264465</v>
      </c>
      <c r="AT32" s="42">
        <v>3.2424608153551722</v>
      </c>
      <c r="AU32" s="42">
        <v>7.5012584134396594</v>
      </c>
      <c r="AV32" s="42">
        <v>11.565161884154179</v>
      </c>
      <c r="AW32" s="42">
        <v>0</v>
      </c>
      <c r="AX32" s="42">
        <v>3.7130940414485765</v>
      </c>
      <c r="AY32" s="42">
        <v>2.969609037037217</v>
      </c>
      <c r="AZ32" s="42">
        <v>0.11693647642198084</v>
      </c>
      <c r="BA32" s="42">
        <v>7.795765094798722E-2</v>
      </c>
      <c r="BB32" s="42">
        <v>1.4451038629432447</v>
      </c>
      <c r="BC32" s="42">
        <v>1.4061250374692511</v>
      </c>
      <c r="BD32" s="42">
        <v>70.638293720092861</v>
      </c>
      <c r="BE32" s="42">
        <v>0.89795664610459358</v>
      </c>
      <c r="BF32" s="42">
        <v>0.27285177831795526</v>
      </c>
      <c r="BG32" s="42">
        <v>22.42581758937099</v>
      </c>
      <c r="BH32" s="42">
        <v>0</v>
      </c>
      <c r="BI32" s="42">
        <v>18.597230731703174</v>
      </c>
      <c r="BJ32" s="42">
        <v>0.15591530189597444</v>
      </c>
      <c r="BK32" s="42">
        <v>6.3679851542883634</v>
      </c>
      <c r="BL32" s="42">
        <v>0.31327426399468938</v>
      </c>
      <c r="BM32" s="42">
        <v>4.3757340745064681</v>
      </c>
      <c r="BN32" s="42">
        <v>1.4465475231459852</v>
      </c>
      <c r="BO32" s="42">
        <v>3.2814396408291659</v>
      </c>
      <c r="BP32" s="42">
        <v>11.643119535102166</v>
      </c>
      <c r="BQ32" s="42">
        <v>7.795765094798722E-2</v>
      </c>
      <c r="BR32" s="42">
        <v>0.39123191494267662</v>
      </c>
      <c r="BS32" s="42">
        <v>0</v>
      </c>
      <c r="BT32" s="42">
        <f t="shared" si="0"/>
        <v>2378.2811373125019</v>
      </c>
    </row>
    <row r="33" spans="1:72" x14ac:dyDescent="0.25">
      <c r="A33" s="10" t="s">
        <v>106</v>
      </c>
      <c r="B33" s="8" t="s">
        <v>107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683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f t="shared" si="0"/>
        <v>683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0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9.5845398720242549</v>
      </c>
      <c r="D39" s="42">
        <v>4.1755750842427197</v>
      </c>
      <c r="E39" s="42">
        <v>-0.11996225502719028</v>
      </c>
      <c r="F39" s="42">
        <v>0.2168206683454402</v>
      </c>
      <c r="G39" s="42">
        <v>1.3240278517815816</v>
      </c>
      <c r="H39" s="42">
        <v>-0.11996225502719028</v>
      </c>
      <c r="I39" s="42">
        <v>0.19282821734000216</v>
      </c>
      <c r="J39" s="42">
        <v>-2.3992451005438058E-2</v>
      </c>
      <c r="K39" s="42">
        <v>-0.2168206683454402</v>
      </c>
      <c r="L39" s="42">
        <v>0.11996225502719028</v>
      </c>
      <c r="M39" s="42">
        <v>-7.1977353016314166E-2</v>
      </c>
      <c r="N39" s="42">
        <v>-2.3992451005438058E-2</v>
      </c>
      <c r="O39" s="42">
        <v>0.24081311935087826</v>
      </c>
      <c r="P39" s="42">
        <v>1.9718240289284092</v>
      </c>
      <c r="Q39" s="42">
        <v>2.3992451005438058E-2</v>
      </c>
      <c r="R39" s="42">
        <v>2.6453898756736702</v>
      </c>
      <c r="S39" s="42">
        <v>0.14395470603262833</v>
      </c>
      <c r="T39" s="42">
        <v>0.14395470603262833</v>
      </c>
      <c r="U39" s="42">
        <v>1.3231392424850839</v>
      </c>
      <c r="V39" s="42">
        <v>0.86550545478876539</v>
      </c>
      <c r="W39" s="42">
        <v>0.1679471570380664</v>
      </c>
      <c r="X39" s="42">
        <v>0.2648055703563163</v>
      </c>
      <c r="Y39" s="42">
        <v>4.2324460792185725</v>
      </c>
      <c r="Z39" s="42">
        <v>1.4662053392212147</v>
      </c>
      <c r="AA39" s="42">
        <v>0.55271498242157302</v>
      </c>
      <c r="AB39" s="42">
        <v>3.6317461947861234</v>
      </c>
      <c r="AC39" s="42">
        <v>52.232454448135144</v>
      </c>
      <c r="AD39" s="42">
        <v>19.791106251596904</v>
      </c>
      <c r="AE39" s="42">
        <v>8.729697728793461</v>
      </c>
      <c r="AF39" s="42">
        <v>-1.7318995188740285</v>
      </c>
      <c r="AG39" s="42">
        <v>269.94084348077655</v>
      </c>
      <c r="AH39" s="42">
        <v>14956.020646519126</v>
      </c>
      <c r="AI39" s="42">
        <v>0.2168206683454402</v>
      </c>
      <c r="AJ39" s="42">
        <v>46.460937067382545</v>
      </c>
      <c r="AK39" s="42">
        <v>0.14395470603262833</v>
      </c>
      <c r="AL39" s="42">
        <v>1.1543034761505198</v>
      </c>
      <c r="AM39" s="42">
        <v>0.1679471570380664</v>
      </c>
      <c r="AN39" s="42">
        <v>0.19282821734000216</v>
      </c>
      <c r="AO39" s="42">
        <v>0.2648055703563163</v>
      </c>
      <c r="AP39" s="42">
        <v>0.79352810177245126</v>
      </c>
      <c r="AQ39" s="42">
        <v>3.3358392990523873</v>
      </c>
      <c r="AR39" s="42">
        <v>0</v>
      </c>
      <c r="AS39" s="42">
        <v>0.36077537437806856</v>
      </c>
      <c r="AT39" s="42">
        <v>1.9958164799338471</v>
      </c>
      <c r="AU39" s="42">
        <v>4.617213904602079</v>
      </c>
      <c r="AV39" s="42">
        <v>7.1186490742431214</v>
      </c>
      <c r="AW39" s="42">
        <v>0</v>
      </c>
      <c r="AX39" s="42">
        <v>2.2855031105920993</v>
      </c>
      <c r="AY39" s="42">
        <v>1.8278693228957807</v>
      </c>
      <c r="AZ39" s="42">
        <v>7.1977353016314166E-2</v>
      </c>
      <c r="BA39" s="42">
        <v>4.7984902010876115E-2</v>
      </c>
      <c r="BB39" s="42">
        <v>0.88949790579420351</v>
      </c>
      <c r="BC39" s="42">
        <v>0.86550545478876539</v>
      </c>
      <c r="BD39" s="42">
        <v>43.479652877632745</v>
      </c>
      <c r="BE39" s="42">
        <v>0.55271498242157302</v>
      </c>
      <c r="BF39" s="42">
        <v>0.1679471570380664</v>
      </c>
      <c r="BG39" s="42">
        <v>13.803656811795362</v>
      </c>
      <c r="BH39" s="42">
        <v>0</v>
      </c>
      <c r="BI39" s="42">
        <v>11.447064957483446</v>
      </c>
      <c r="BJ39" s="42">
        <v>9.5969804021752231E-2</v>
      </c>
      <c r="BK39" s="42">
        <v>3.9196556068513804</v>
      </c>
      <c r="BL39" s="42">
        <v>0.19282821734000216</v>
      </c>
      <c r="BM39" s="42">
        <v>2.693374777684546</v>
      </c>
      <c r="BN39" s="42">
        <v>0.89038651509070121</v>
      </c>
      <c r="BO39" s="42">
        <v>2.019808930939285</v>
      </c>
      <c r="BP39" s="42">
        <v>7.1666339762539968</v>
      </c>
      <c r="BQ39" s="42">
        <v>4.7984902010876115E-2</v>
      </c>
      <c r="BR39" s="42">
        <v>0.24081311935087826</v>
      </c>
      <c r="BS39" s="42">
        <v>0</v>
      </c>
      <c r="BT39" s="42">
        <f t="shared" si="0"/>
        <v>15497.224584113868</v>
      </c>
    </row>
    <row r="40" spans="1:72" x14ac:dyDescent="0.25">
      <c r="A40" s="10" t="s">
        <v>120</v>
      </c>
      <c r="B40" s="8" t="s">
        <v>121</v>
      </c>
      <c r="C40" s="42">
        <v>10636.463711815843</v>
      </c>
      <c r="D40" s="42">
        <v>614.56925415165188</v>
      </c>
      <c r="E40" s="42">
        <v>31756.102097933326</v>
      </c>
      <c r="F40" s="42">
        <v>-18.595332831143345</v>
      </c>
      <c r="G40" s="42">
        <v>439.95981963213148</v>
      </c>
      <c r="H40" s="42">
        <v>-1.076316590626637</v>
      </c>
      <c r="I40" s="42">
        <v>288.1044476761013</v>
      </c>
      <c r="J40" s="42">
        <v>-0.2152633181253274</v>
      </c>
      <c r="K40" s="42">
        <v>-1.9453425786140699</v>
      </c>
      <c r="L40" s="42">
        <v>1.076316590626637</v>
      </c>
      <c r="M40" s="42">
        <v>-0.64578995437598219</v>
      </c>
      <c r="N40" s="42">
        <v>-0.2152633181253274</v>
      </c>
      <c r="O40" s="42">
        <v>2.1606058967393973</v>
      </c>
      <c r="P40" s="42">
        <v>1848.5076919244555</v>
      </c>
      <c r="Q40" s="42">
        <v>0.2152633181253274</v>
      </c>
      <c r="R40" s="42">
        <v>249.14522229568939</v>
      </c>
      <c r="S40" s="42">
        <v>-38.322579810065911</v>
      </c>
      <c r="T40" s="42">
        <v>1.2915799087519644</v>
      </c>
      <c r="U40" s="42">
        <v>127.53940540042673</v>
      </c>
      <c r="V40" s="42">
        <v>-46.220812394824236</v>
      </c>
      <c r="W40" s="42">
        <v>1.5068432268772918</v>
      </c>
      <c r="X40" s="42">
        <v>-18.164806194892691</v>
      </c>
      <c r="Y40" s="42">
        <v>399.72374506872472</v>
      </c>
      <c r="Z40" s="42">
        <v>2317.9976693686972</v>
      </c>
      <c r="AA40" s="42">
        <v>25.49970444212607</v>
      </c>
      <c r="AB40" s="42">
        <v>6451.8756074463836</v>
      </c>
      <c r="AC40" s="42">
        <v>8535.1926694055455</v>
      </c>
      <c r="AD40" s="42">
        <v>3895.3259327172414</v>
      </c>
      <c r="AE40" s="42">
        <v>4631.2933510541752</v>
      </c>
      <c r="AF40" s="42">
        <v>67.030475947434738</v>
      </c>
      <c r="AG40" s="42">
        <v>18537.942257226423</v>
      </c>
      <c r="AH40" s="42">
        <v>-14.927883707526657</v>
      </c>
      <c r="AI40" s="42">
        <v>59.559502297431941</v>
      </c>
      <c r="AJ40" s="42">
        <v>2462.1117957483962</v>
      </c>
      <c r="AK40" s="42">
        <v>763.51028545625388</v>
      </c>
      <c r="AL40" s="42">
        <v>-9.7439606630742404</v>
      </c>
      <c r="AM40" s="42">
        <v>1.5068432268772918</v>
      </c>
      <c r="AN40" s="42">
        <v>55.71631653879701</v>
      </c>
      <c r="AO40" s="42">
        <v>2.3758692148647245</v>
      </c>
      <c r="AP40" s="42">
        <v>7.1196349291080505</v>
      </c>
      <c r="AQ40" s="42">
        <v>8667.517656863567</v>
      </c>
      <c r="AR40" s="42">
        <v>0</v>
      </c>
      <c r="AS40" s="42">
        <v>63.391757615941323</v>
      </c>
      <c r="AT40" s="42">
        <v>198.37122436755865</v>
      </c>
      <c r="AU40" s="42">
        <v>635.24911067909613</v>
      </c>
      <c r="AV40" s="42">
        <v>1066.1076646454255</v>
      </c>
      <c r="AW40" s="42">
        <v>0</v>
      </c>
      <c r="AX40" s="42">
        <v>766.03448219192092</v>
      </c>
      <c r="AY40" s="42">
        <v>308.43319318922079</v>
      </c>
      <c r="AZ40" s="42">
        <v>-19.894885455381434</v>
      </c>
      <c r="BA40" s="42">
        <v>-20.110148773506761</v>
      </c>
      <c r="BB40" s="42">
        <v>7.9806882016093601</v>
      </c>
      <c r="BC40" s="42">
        <v>7.7654248834840329</v>
      </c>
      <c r="BD40" s="42">
        <v>7130.3721927887555</v>
      </c>
      <c r="BE40" s="42">
        <v>58.945266310676921</v>
      </c>
      <c r="BF40" s="42">
        <v>1.5068432268772918</v>
      </c>
      <c r="BG40" s="42">
        <v>1690.5778167474432</v>
      </c>
      <c r="BH40" s="42">
        <v>524.18306637171452</v>
      </c>
      <c r="BI40" s="42">
        <v>4815.1885378625757</v>
      </c>
      <c r="BJ40" s="42">
        <v>0.86105327250130959</v>
      </c>
      <c r="BK40" s="42">
        <v>397.92598845453034</v>
      </c>
      <c r="BL40" s="42">
        <v>-52.256158017819523</v>
      </c>
      <c r="BM40" s="42">
        <v>353.38475014177089</v>
      </c>
      <c r="BN40" s="42">
        <v>-174.54522232584765</v>
      </c>
      <c r="BO40" s="42">
        <v>20.089099264872882</v>
      </c>
      <c r="BP40" s="42">
        <v>-11.416025489280841</v>
      </c>
      <c r="BQ40" s="42">
        <v>-159.36497876321499</v>
      </c>
      <c r="BR40" s="42">
        <v>773.58803915282101</v>
      </c>
      <c r="BS40" s="42">
        <v>0</v>
      </c>
      <c r="BT40" s="42">
        <f t="shared" si="0"/>
        <v>121080.23700590516</v>
      </c>
    </row>
    <row r="41" spans="1:72" x14ac:dyDescent="0.25">
      <c r="A41" s="10" t="s">
        <v>122</v>
      </c>
      <c r="B41" s="8" t="s">
        <v>123</v>
      </c>
      <c r="C41" s="42">
        <v>17720.071987053216</v>
      </c>
      <c r="D41" s="42">
        <v>7086.9818590098248</v>
      </c>
      <c r="E41" s="42">
        <v>-24.426839158120018</v>
      </c>
      <c r="F41" s="42">
        <v>31.000766643873355</v>
      </c>
      <c r="G41" s="42">
        <v>5776.4701955763467</v>
      </c>
      <c r="H41" s="42">
        <v>-19.669180838220683</v>
      </c>
      <c r="I41" s="42">
        <v>3532.3625840910472</v>
      </c>
      <c r="J41" s="42">
        <v>-3.948668487213248</v>
      </c>
      <c r="K41" s="42">
        <v>-35.461778572390457</v>
      </c>
      <c r="L41" s="42">
        <v>19.743342436066239</v>
      </c>
      <c r="M41" s="42">
        <v>-11.846005461639743</v>
      </c>
      <c r="N41" s="42">
        <v>-3.948668487213248</v>
      </c>
      <c r="O41" s="42">
        <v>39.632931853140377</v>
      </c>
      <c r="P41" s="42">
        <v>34339.21510203067</v>
      </c>
      <c r="Q41" s="42">
        <v>3.948668487213248</v>
      </c>
      <c r="R41" s="42">
        <v>8811.0801126780261</v>
      </c>
      <c r="S41" s="42">
        <v>14.659552959318631</v>
      </c>
      <c r="T41" s="42">
        <v>23.840334118970603</v>
      </c>
      <c r="U41" s="42">
        <v>5137.9018983086607</v>
      </c>
      <c r="V41" s="42">
        <v>-4471.2246129328059</v>
      </c>
      <c r="W41" s="42">
        <v>27.640679410492734</v>
      </c>
      <c r="X41" s="42">
        <v>38.898103618299849</v>
      </c>
      <c r="Y41" s="42">
        <v>8837.3849077286759</v>
      </c>
      <c r="Z41" s="42">
        <v>52538.137556410526</v>
      </c>
      <c r="AA41" s="42">
        <v>95.649118908966372</v>
      </c>
      <c r="AB41" s="42">
        <v>98376.686493013316</v>
      </c>
      <c r="AC41" s="42">
        <v>148319.82928807207</v>
      </c>
      <c r="AD41" s="42">
        <v>51724.180167884027</v>
      </c>
      <c r="AE41" s="42">
        <v>71461.358975999057</v>
      </c>
      <c r="AF41" s="42">
        <v>3091.9740215493757</v>
      </c>
      <c r="AG41" s="42">
        <v>321978.91256901098</v>
      </c>
      <c r="AH41" s="42">
        <v>45594.312086768557</v>
      </c>
      <c r="AI41" s="42">
        <v>44.716721329887989</v>
      </c>
      <c r="AJ41" s="42">
        <v>43336.363957689857</v>
      </c>
      <c r="AK41" s="42">
        <v>14098.24133878803</v>
      </c>
      <c r="AL41" s="42">
        <v>-3118.7014548403636</v>
      </c>
      <c r="AM41" s="42">
        <v>27.640679410492734</v>
      </c>
      <c r="AN41" s="42">
        <v>1341.3116202215986</v>
      </c>
      <c r="AO41" s="42">
        <v>43.581600340353624</v>
      </c>
      <c r="AP41" s="42">
        <v>130.59855404005299</v>
      </c>
      <c r="AQ41" s="42">
        <v>178982.72282892742</v>
      </c>
      <c r="AR41" s="42">
        <v>0</v>
      </c>
      <c r="AS41" s="42">
        <v>73.240552170912366</v>
      </c>
      <c r="AT41" s="42">
        <v>369.61858340178298</v>
      </c>
      <c r="AU41" s="42">
        <v>14038.441349850005</v>
      </c>
      <c r="AV41" s="42">
        <v>1400.105751342481</v>
      </c>
      <c r="AW41" s="42">
        <v>0</v>
      </c>
      <c r="AX41" s="42">
        <v>9862.2940203864218</v>
      </c>
      <c r="AY41" s="42">
        <v>7146.9854696296616</v>
      </c>
      <c r="AZ41" s="42">
        <v>7.2366703374315238</v>
      </c>
      <c r="BA41" s="42">
        <v>3.2138402523727194</v>
      </c>
      <c r="BB41" s="42">
        <v>146.39322798890598</v>
      </c>
      <c r="BC41" s="42">
        <v>-3161.6485875899207</v>
      </c>
      <c r="BD41" s="42">
        <v>78628.199538325949</v>
      </c>
      <c r="BE41" s="42">
        <v>1400.8382939211795</v>
      </c>
      <c r="BF41" s="42">
        <v>27.71484100833829</v>
      </c>
      <c r="BG41" s="42">
        <v>12041.654934688344</v>
      </c>
      <c r="BH41" s="42">
        <v>12070.475763653303</v>
      </c>
      <c r="BI41" s="42">
        <v>121779.48216544396</v>
      </c>
      <c r="BJ41" s="42">
        <v>139.04717242648309</v>
      </c>
      <c r="BK41" s="42">
        <v>16879.86692771237</v>
      </c>
      <c r="BL41" s="42">
        <v>11938.684101667524</v>
      </c>
      <c r="BM41" s="42">
        <v>15716.98027261274</v>
      </c>
      <c r="BN41" s="42">
        <v>10291.398997435806</v>
      </c>
      <c r="BO41" s="42">
        <v>13550.708398164221</v>
      </c>
      <c r="BP41" s="42">
        <v>-10106.041213068589</v>
      </c>
      <c r="BQ41" s="42">
        <v>-4432.1091342746922</v>
      </c>
      <c r="BR41" s="42">
        <v>12931.08927178934</v>
      </c>
      <c r="BS41" s="42">
        <v>0</v>
      </c>
      <c r="BT41" s="42">
        <f t="shared" si="0"/>
        <v>1437681.6946048671</v>
      </c>
    </row>
    <row r="42" spans="1:72" x14ac:dyDescent="0.25">
      <c r="A42" s="10" t="s">
        <v>124</v>
      </c>
      <c r="B42" s="8" t="s">
        <v>125</v>
      </c>
      <c r="C42" s="42">
        <v>107.49147990883311</v>
      </c>
      <c r="D42" s="42">
        <v>2.5483403596505254</v>
      </c>
      <c r="E42" s="42">
        <v>297053.58354554989</v>
      </c>
      <c r="F42" s="42">
        <v>0.20209951974294119</v>
      </c>
      <c r="G42" s="42">
        <v>2.8368074783393609</v>
      </c>
      <c r="H42" s="42">
        <v>0.46495730247054179</v>
      </c>
      <c r="I42" s="42">
        <v>1.1700055839949608</v>
      </c>
      <c r="J42" s="42">
        <v>-4.4016308333028921E-3</v>
      </c>
      <c r="K42" s="42">
        <v>0.44556453758434367</v>
      </c>
      <c r="L42" s="42">
        <v>2.200815416651446E-2</v>
      </c>
      <c r="M42" s="42">
        <v>0.31143874525812881</v>
      </c>
      <c r="N42" s="42">
        <v>0.15792018804571586</v>
      </c>
      <c r="O42" s="42">
        <v>0.52952157014549139</v>
      </c>
      <c r="P42" s="42">
        <v>0.52407066403083791</v>
      </c>
      <c r="Q42" s="42">
        <v>0.48974386928156899</v>
      </c>
      <c r="R42" s="42">
        <v>3.887585878916926</v>
      </c>
      <c r="S42" s="42">
        <v>0.83639566120612097</v>
      </c>
      <c r="T42" s="42">
        <v>1.1594160807753682</v>
      </c>
      <c r="U42" s="42">
        <v>3.4826852941136588</v>
      </c>
      <c r="V42" s="42">
        <v>0.48342839448533442</v>
      </c>
      <c r="W42" s="42">
        <v>99.770999765430446</v>
      </c>
      <c r="X42" s="42">
        <v>1.9931963527011729</v>
      </c>
      <c r="Y42" s="42">
        <v>102.29896220455643</v>
      </c>
      <c r="Z42" s="42">
        <v>3.1842884179912425</v>
      </c>
      <c r="AA42" s="42">
        <v>0.10140053253016292</v>
      </c>
      <c r="AB42" s="42">
        <v>1.3139405467979857</v>
      </c>
      <c r="AC42" s="42">
        <v>129.24770496446146</v>
      </c>
      <c r="AD42" s="42">
        <v>5543.5349462166987</v>
      </c>
      <c r="AE42" s="42">
        <v>702.49084678877603</v>
      </c>
      <c r="AF42" s="42">
        <v>415.35111159400611</v>
      </c>
      <c r="AG42" s="42">
        <v>910.339855177706</v>
      </c>
      <c r="AH42" s="42">
        <v>-1847263.3889113786</v>
      </c>
      <c r="AI42" s="42">
        <v>0.36442133862195991</v>
      </c>
      <c r="AJ42" s="42">
        <v>67946.750813948005</v>
      </c>
      <c r="AK42" s="42">
        <v>0.18873160387883611</v>
      </c>
      <c r="AL42" s="42">
        <v>5.2340044262079681</v>
      </c>
      <c r="AM42" s="42">
        <v>0.35545505359115775</v>
      </c>
      <c r="AN42" s="42">
        <v>1.8160464231334552</v>
      </c>
      <c r="AO42" s="42">
        <v>0.37322460028856574</v>
      </c>
      <c r="AP42" s="42">
        <v>6.7877886927568358</v>
      </c>
      <c r="AQ42" s="42">
        <v>4324.6653593726178</v>
      </c>
      <c r="AR42" s="42">
        <v>3.4022653237042331</v>
      </c>
      <c r="AS42" s="42">
        <v>0.71385154319102462</v>
      </c>
      <c r="AT42" s="42">
        <v>5.5490861527921904</v>
      </c>
      <c r="AU42" s="42">
        <v>108.52479469314586</v>
      </c>
      <c r="AV42" s="42">
        <v>5.0312659138508682</v>
      </c>
      <c r="AW42" s="42">
        <v>0</v>
      </c>
      <c r="AX42" s="42">
        <v>-82.960476132067882</v>
      </c>
      <c r="AY42" s="42">
        <v>9.7422261497013665</v>
      </c>
      <c r="AZ42" s="42">
        <v>0.17552671137892742</v>
      </c>
      <c r="BA42" s="42">
        <v>8.8032616666057842E-3</v>
      </c>
      <c r="BB42" s="42">
        <v>101.03800425112227</v>
      </c>
      <c r="BC42" s="42">
        <v>1.9410783280189228</v>
      </c>
      <c r="BD42" s="42">
        <v>2711.8409157024544</v>
      </c>
      <c r="BE42" s="42">
        <v>1.7213722849427702</v>
      </c>
      <c r="BF42" s="42">
        <v>0.35545505359115775</v>
      </c>
      <c r="BG42" s="42">
        <v>-88.299561990089856</v>
      </c>
      <c r="BH42" s="42">
        <v>408.35594027510695</v>
      </c>
      <c r="BI42" s="42">
        <v>2213.4730477576609</v>
      </c>
      <c r="BJ42" s="42">
        <v>2320.2823098636954</v>
      </c>
      <c r="BK42" s="42">
        <v>4601.30615968646</v>
      </c>
      <c r="BL42" s="42">
        <v>13.965834566228008</v>
      </c>
      <c r="BM42" s="42">
        <v>9.0793248173906012</v>
      </c>
      <c r="BN42" s="42">
        <v>0.97333528713109985</v>
      </c>
      <c r="BO42" s="42">
        <v>-32944.156827669227</v>
      </c>
      <c r="BP42" s="42">
        <v>8.4423344992217064</v>
      </c>
      <c r="BQ42" s="42">
        <v>100.39665566859122</v>
      </c>
      <c r="BR42" s="42">
        <v>2.1494933225580986</v>
      </c>
      <c r="BS42" s="42">
        <v>0</v>
      </c>
      <c r="BT42" s="42">
        <f t="shared" si="0"/>
        <v>-1490373.5509849263</v>
      </c>
    </row>
    <row r="43" spans="1:72" x14ac:dyDescent="0.25">
      <c r="A43" s="10" t="s">
        <v>126</v>
      </c>
      <c r="B43" s="8" t="s">
        <v>127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f t="shared" si="0"/>
        <v>0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2245.3843813816657</v>
      </c>
      <c r="D46" s="42">
        <v>359.41458857581188</v>
      </c>
      <c r="E46" s="42">
        <v>0</v>
      </c>
      <c r="F46" s="42">
        <v>0</v>
      </c>
      <c r="G46" s="42">
        <v>1878.5957883010565</v>
      </c>
      <c r="H46" s="42">
        <v>0</v>
      </c>
      <c r="I46" s="42">
        <v>1133.3857390299058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4870.9404258588374</v>
      </c>
      <c r="Q46" s="42">
        <v>0</v>
      </c>
      <c r="R46" s="42">
        <v>1437.0632970373936</v>
      </c>
      <c r="S46" s="42">
        <v>0</v>
      </c>
      <c r="T46" s="42">
        <v>0</v>
      </c>
      <c r="U46" s="42">
        <v>101.35808761713018</v>
      </c>
      <c r="V46" s="42">
        <v>0</v>
      </c>
      <c r="W46" s="42">
        <v>7.5723569267482009</v>
      </c>
      <c r="X46" s="42">
        <v>0</v>
      </c>
      <c r="Y46" s="42">
        <v>523.48700642216033</v>
      </c>
      <c r="Z46" s="42">
        <v>2524.629626596542</v>
      </c>
      <c r="AA46" s="42">
        <v>0</v>
      </c>
      <c r="AB46" s="42">
        <v>25763.996087258394</v>
      </c>
      <c r="AC46" s="42">
        <v>13336.855112056197</v>
      </c>
      <c r="AD46" s="42">
        <v>15881.586272636107</v>
      </c>
      <c r="AE46" s="42">
        <v>15683.165911318492</v>
      </c>
      <c r="AF46" s="42">
        <v>875.32923807122404</v>
      </c>
      <c r="AG46" s="42">
        <v>715107.82043487439</v>
      </c>
      <c r="AH46" s="42">
        <v>536930.25545087724</v>
      </c>
      <c r="AI46" s="42">
        <v>0</v>
      </c>
      <c r="AJ46" s="42">
        <v>6269.7566703522216</v>
      </c>
      <c r="AK46" s="42">
        <v>3500.9202474409935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14522.8741726884</v>
      </c>
      <c r="AR46" s="42">
        <v>0</v>
      </c>
      <c r="AS46" s="42">
        <v>0</v>
      </c>
      <c r="AT46" s="42">
        <v>0</v>
      </c>
      <c r="AU46" s="42">
        <v>311.44826735618744</v>
      </c>
      <c r="AV46" s="42">
        <v>0</v>
      </c>
      <c r="AW46" s="42">
        <v>0</v>
      </c>
      <c r="AX46" s="42">
        <v>5400.7047799982447</v>
      </c>
      <c r="AY46" s="42">
        <v>101.65412626241458</v>
      </c>
      <c r="AZ46" s="42">
        <v>0</v>
      </c>
      <c r="BA46" s="42">
        <v>0</v>
      </c>
      <c r="BB46" s="42">
        <v>7.5723569267482009</v>
      </c>
      <c r="BC46" s="42">
        <v>0</v>
      </c>
      <c r="BD46" s="42">
        <v>26900.427042402764</v>
      </c>
      <c r="BE46" s="42">
        <v>0</v>
      </c>
      <c r="BF46" s="42">
        <v>0</v>
      </c>
      <c r="BG46" s="42">
        <v>453.00196684424253</v>
      </c>
      <c r="BH46" s="42">
        <v>546.20407720240496</v>
      </c>
      <c r="BI46" s="42">
        <v>11103.464338526315</v>
      </c>
      <c r="BJ46" s="42">
        <v>42.806494499265234</v>
      </c>
      <c r="BK46" s="42">
        <v>1122.2060831965266</v>
      </c>
      <c r="BL46" s="42">
        <v>0</v>
      </c>
      <c r="BM46" s="42">
        <v>1547.9423009081877</v>
      </c>
      <c r="BN46" s="42">
        <v>0</v>
      </c>
      <c r="BO46" s="42">
        <v>-2135.7679121458109</v>
      </c>
      <c r="BP46" s="42">
        <v>0</v>
      </c>
      <c r="BQ46" s="42">
        <v>265.62885788542997</v>
      </c>
      <c r="BR46" s="42">
        <v>2551.2088511380202</v>
      </c>
      <c r="BS46" s="42">
        <v>0</v>
      </c>
      <c r="BT46" s="42">
        <f t="shared" si="0"/>
        <v>1411172.8925263225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0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0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0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0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50180.041847845016</v>
      </c>
      <c r="D57" s="42">
        <v>7832.1163247338618</v>
      </c>
      <c r="E57" s="42">
        <v>1421</v>
      </c>
      <c r="F57" s="42">
        <v>1577.099981529894</v>
      </c>
      <c r="G57" s="42">
        <v>12835.481655587953</v>
      </c>
      <c r="H57" s="42">
        <v>1236.9979109242392</v>
      </c>
      <c r="I57" s="42">
        <v>8418.1020706056552</v>
      </c>
      <c r="J57" s="42">
        <v>17</v>
      </c>
      <c r="K57" s="42">
        <v>1065</v>
      </c>
      <c r="L57" s="42">
        <v>12.548946227066661</v>
      </c>
      <c r="M57" s="42">
        <v>1151</v>
      </c>
      <c r="N57" s="42">
        <v>213</v>
      </c>
      <c r="O57" s="42">
        <v>1128.8775882570685</v>
      </c>
      <c r="P57" s="42">
        <v>31228.455047223393</v>
      </c>
      <c r="Q57" s="42">
        <v>279.99791092423931</v>
      </c>
      <c r="R57" s="42">
        <v>53273.534687616011</v>
      </c>
      <c r="S57" s="42">
        <v>13550.546857151305</v>
      </c>
      <c r="T57" s="42">
        <v>9104.3265529542405</v>
      </c>
      <c r="U57" s="42">
        <v>14683.157191709473</v>
      </c>
      <c r="V57" s="42">
        <v>2584.1796219225116</v>
      </c>
      <c r="W57" s="42">
        <v>344.32446387848034</v>
      </c>
      <c r="X57" s="42">
        <v>5438.6531059084818</v>
      </c>
      <c r="Y57" s="42">
        <v>22296.78768270386</v>
      </c>
      <c r="Z57" s="42">
        <v>90653.704048860774</v>
      </c>
      <c r="AA57" s="42">
        <v>11136.52860508979</v>
      </c>
      <c r="AB57" s="42">
        <v>157618.48355996268</v>
      </c>
      <c r="AC57" s="42">
        <v>211386.28964804919</v>
      </c>
      <c r="AD57" s="42">
        <v>294647.56927391584</v>
      </c>
      <c r="AE57" s="42">
        <v>287993.23264946771</v>
      </c>
      <c r="AF57" s="42">
        <v>130251</v>
      </c>
      <c r="AG57" s="42">
        <v>857852.29251836718</v>
      </c>
      <c r="AH57" s="42">
        <v>546.30203366544288</v>
      </c>
      <c r="AI57" s="42">
        <v>2943.0999815298946</v>
      </c>
      <c r="AJ57" s="42">
        <v>54217.24270303017</v>
      </c>
      <c r="AK57" s="42">
        <v>32239.32655295424</v>
      </c>
      <c r="AL57" s="42">
        <v>8401.8327278309935</v>
      </c>
      <c r="AM57" s="42">
        <v>3738.3244638784804</v>
      </c>
      <c r="AN57" s="42">
        <v>2023.099981529894</v>
      </c>
      <c r="AO57" s="42">
        <v>1806.8754991813075</v>
      </c>
      <c r="AP57" s="42">
        <v>4255.6264975439235</v>
      </c>
      <c r="AQ57" s="42">
        <v>1741399.6122389331</v>
      </c>
      <c r="AR57" s="42">
        <v>1779</v>
      </c>
      <c r="AS57" s="42">
        <v>1042.4265344841351</v>
      </c>
      <c r="AT57" s="42">
        <v>7935.455047223395</v>
      </c>
      <c r="AU57" s="42">
        <v>13663.991823915168</v>
      </c>
      <c r="AV57" s="42">
        <v>11108.2020476527</v>
      </c>
      <c r="AW57" s="42">
        <v>0</v>
      </c>
      <c r="AX57" s="42">
        <v>50824.661277510473</v>
      </c>
      <c r="AY57" s="42">
        <v>9194.1305833449151</v>
      </c>
      <c r="AZ57" s="42">
        <v>1018.773428575653</v>
      </c>
      <c r="BA57" s="42">
        <v>557.77551765141368</v>
      </c>
      <c r="BB57" s="42">
        <v>2091.1775328467506</v>
      </c>
      <c r="BC57" s="42">
        <v>3962.1796219225116</v>
      </c>
      <c r="BD57" s="42">
        <v>1506864.0569985816</v>
      </c>
      <c r="BE57" s="42">
        <v>1870.5286050897898</v>
      </c>
      <c r="BF57" s="42">
        <v>480.32446387848034</v>
      </c>
      <c r="BG57" s="42">
        <v>107198.42234736693</v>
      </c>
      <c r="BH57" s="42">
        <v>9445</v>
      </c>
      <c r="BI57" s="42">
        <v>172336.54076565942</v>
      </c>
      <c r="BJ57" s="42">
        <v>4166.5510353028276</v>
      </c>
      <c r="BK57" s="42">
        <v>24706.356970068206</v>
      </c>
      <c r="BL57" s="42">
        <v>6606.0999815298946</v>
      </c>
      <c r="BM57" s="42">
        <v>25510.310205267429</v>
      </c>
      <c r="BN57" s="42">
        <v>5276.1775328467502</v>
      </c>
      <c r="BO57" s="42">
        <v>4219.2326539505702</v>
      </c>
      <c r="BP57" s="42">
        <v>5551.9775653041152</v>
      </c>
      <c r="BQ57" s="42">
        <v>6088.7755176514138</v>
      </c>
      <c r="BR57" s="42">
        <v>25938.877588257066</v>
      </c>
      <c r="BS57" s="42">
        <v>0</v>
      </c>
      <c r="BT57" s="42">
        <f t="shared" si="0"/>
        <v>6142419.6780773774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9652.0953638657993</v>
      </c>
      <c r="D59" s="42">
        <v>1509.5055525534463</v>
      </c>
      <c r="E59" s="42">
        <v>230</v>
      </c>
      <c r="F59" s="42">
        <v>203.88121678825937</v>
      </c>
      <c r="G59" s="42">
        <v>1640.3888217148804</v>
      </c>
      <c r="H59" s="42">
        <v>358</v>
      </c>
      <c r="I59" s="42">
        <v>406.88121678825928</v>
      </c>
      <c r="J59" s="42">
        <v>27</v>
      </c>
      <c r="K59" s="42">
        <v>142</v>
      </c>
      <c r="L59" s="42">
        <v>69.440608394129683</v>
      </c>
      <c r="M59" s="42">
        <v>88</v>
      </c>
      <c r="N59" s="42">
        <v>38</v>
      </c>
      <c r="O59" s="42">
        <v>256.10152098532416</v>
      </c>
      <c r="P59" s="42">
        <v>1192.3715594884638</v>
      </c>
      <c r="Q59" s="42">
        <v>83</v>
      </c>
      <c r="R59" s="42">
        <v>1893.2355140503066</v>
      </c>
      <c r="S59" s="42">
        <v>161.4406083941297</v>
      </c>
      <c r="T59" s="42">
        <v>324.66091259119452</v>
      </c>
      <c r="U59" s="42">
        <v>2128.727909123686</v>
      </c>
      <c r="V59" s="42">
        <v>116.74517135010223</v>
      </c>
      <c r="W59" s="42">
        <v>86.660912591194517</v>
      </c>
      <c r="X59" s="42">
        <v>803.32182518238903</v>
      </c>
      <c r="Y59" s="42">
        <v>1956.8446399622519</v>
      </c>
      <c r="Z59" s="42">
        <v>2337.1685175178154</v>
      </c>
      <c r="AA59" s="42">
        <v>203.42334616771316</v>
      </c>
      <c r="AB59" s="42">
        <v>3646.2009895974738</v>
      </c>
      <c r="AC59" s="42">
        <v>37390.185413853098</v>
      </c>
      <c r="AD59" s="42">
        <v>57587.715594884634</v>
      </c>
      <c r="AE59" s="42">
        <v>75736.011105106882</v>
      </c>
      <c r="AF59" s="42">
        <v>48754</v>
      </c>
      <c r="AG59" s="42">
        <v>36724.717870175307</v>
      </c>
      <c r="AH59" s="42">
        <v>131.64365036477804</v>
      </c>
      <c r="AI59" s="42">
        <v>54.881216788259351</v>
      </c>
      <c r="AJ59" s="42">
        <v>2568.7316479788992</v>
      </c>
      <c r="AK59" s="42">
        <v>977.66091259119457</v>
      </c>
      <c r="AL59" s="42">
        <v>1765.0669965324912</v>
      </c>
      <c r="AM59" s="42">
        <v>182.66091259119449</v>
      </c>
      <c r="AN59" s="42">
        <v>328.88121678825939</v>
      </c>
      <c r="AO59" s="42">
        <v>624.1015209853241</v>
      </c>
      <c r="AP59" s="42">
        <v>1040.3045629559724</v>
      </c>
      <c r="AQ59" s="42">
        <v>441716.09946861211</v>
      </c>
      <c r="AR59" s="42">
        <v>292</v>
      </c>
      <c r="AS59" s="42">
        <v>78.542129379453854</v>
      </c>
      <c r="AT59" s="42">
        <v>1387.3715594884638</v>
      </c>
      <c r="AU59" s="42">
        <v>2895.6070735387707</v>
      </c>
      <c r="AV59" s="42">
        <v>1596.1816749978825</v>
      </c>
      <c r="AW59" s="42">
        <v>0</v>
      </c>
      <c r="AX59" s="42">
        <v>2062.1339930649824</v>
      </c>
      <c r="AY59" s="42">
        <v>1546.7106468972693</v>
      </c>
      <c r="AZ59" s="42">
        <v>106.22030419706482</v>
      </c>
      <c r="BA59" s="42">
        <v>51.220304197064841</v>
      </c>
      <c r="BB59" s="42">
        <v>364.74517135010228</v>
      </c>
      <c r="BC59" s="42">
        <v>682.74517135010217</v>
      </c>
      <c r="BD59" s="42">
        <v>289770.17430874618</v>
      </c>
      <c r="BE59" s="42">
        <v>487.42334616771319</v>
      </c>
      <c r="BF59" s="42">
        <v>83.660912591194517</v>
      </c>
      <c r="BG59" s="42">
        <v>5069.3806122221813</v>
      </c>
      <c r="BH59" s="42">
        <v>1037</v>
      </c>
      <c r="BI59" s="42">
        <v>20611.466923354266</v>
      </c>
      <c r="BJ59" s="42">
        <v>1946.4406083941296</v>
      </c>
      <c r="BK59" s="42">
        <v>2616.3025105827983</v>
      </c>
      <c r="BL59" s="42">
        <v>1275.8812167882593</v>
      </c>
      <c r="BM59" s="42">
        <v>1443.4558182473716</v>
      </c>
      <c r="BN59" s="42">
        <v>545.74517135010228</v>
      </c>
      <c r="BO59" s="42">
        <v>526.59186368552866</v>
      </c>
      <c r="BP59" s="42">
        <v>1075.4019791949477</v>
      </c>
      <c r="BQ59" s="42">
        <v>606.22030419706482</v>
      </c>
      <c r="BR59" s="42">
        <v>410.10152098532421</v>
      </c>
      <c r="BS59" s="42">
        <v>0</v>
      </c>
      <c r="BT59" s="42">
        <f t="shared" si="0"/>
        <v>1073706.4834222833</v>
      </c>
    </row>
    <row r="60" spans="1:72" x14ac:dyDescent="0.25">
      <c r="A60" s="10" t="s">
        <v>158</v>
      </c>
      <c r="B60" s="8" t="s">
        <v>159</v>
      </c>
      <c r="C60" s="42">
        <v>701.86278828918262</v>
      </c>
      <c r="D60" s="42">
        <v>208.37812271269263</v>
      </c>
      <c r="E60" s="42">
        <v>38</v>
      </c>
      <c r="F60" s="42">
        <v>19.018801681846597</v>
      </c>
      <c r="G60" s="42">
        <v>303.12952269716544</v>
      </c>
      <c r="H60" s="42">
        <v>57.002089075760729</v>
      </c>
      <c r="I60" s="42">
        <v>133.01671260608586</v>
      </c>
      <c r="J60" s="42">
        <v>0</v>
      </c>
      <c r="K60" s="42">
        <v>57</v>
      </c>
      <c r="L60" s="42">
        <v>1.0445378803664107E-2</v>
      </c>
      <c r="M60" s="42">
        <v>38</v>
      </c>
      <c r="N60" s="42">
        <v>19</v>
      </c>
      <c r="O60" s="42">
        <v>57.020890757607326</v>
      </c>
      <c r="P60" s="42">
        <v>19.173393288140826</v>
      </c>
      <c r="Q60" s="42">
        <v>57.002089075760729</v>
      </c>
      <c r="R60" s="42">
        <v>398.22979833368061</v>
      </c>
      <c r="S60" s="42">
        <v>95.012534454564388</v>
      </c>
      <c r="T60" s="42">
        <v>133.01253445456442</v>
      </c>
      <c r="U60" s="42">
        <v>379.1148991668403</v>
      </c>
      <c r="V60" s="42">
        <v>38.07520672738638</v>
      </c>
      <c r="W60" s="42">
        <v>1.462353032512975E-2</v>
      </c>
      <c r="X60" s="42">
        <v>228.02506890912878</v>
      </c>
      <c r="Y60" s="42">
        <v>208.36767733388896</v>
      </c>
      <c r="Z60" s="42">
        <v>341.12743362140469</v>
      </c>
      <c r="AA60" s="42">
        <v>4.8048742496854896E-2</v>
      </c>
      <c r="AB60" s="42">
        <v>76.315450439870659</v>
      </c>
      <c r="AC60" s="42">
        <v>2332.5249380977475</v>
      </c>
      <c r="AD60" s="42">
        <v>81071.715131199555</v>
      </c>
      <c r="AE60" s="42">
        <v>107255.75624542538</v>
      </c>
      <c r="AF60" s="42">
        <v>74162</v>
      </c>
      <c r="AG60" s="42">
        <v>36033.989611457473</v>
      </c>
      <c r="AH60" s="42">
        <v>95.054315969779054</v>
      </c>
      <c r="AI60" s="42">
        <v>38.01880168184659</v>
      </c>
      <c r="AJ60" s="42">
        <v>553.02564899093215</v>
      </c>
      <c r="AK60" s="42">
        <v>19.012534454564399</v>
      </c>
      <c r="AL60" s="42">
        <v>587.10027563651511</v>
      </c>
      <c r="AM60" s="42">
        <v>38.014623530325125</v>
      </c>
      <c r="AN60" s="42">
        <v>208.01880168184658</v>
      </c>
      <c r="AO60" s="42">
        <v>38.022979833368062</v>
      </c>
      <c r="AP60" s="42">
        <v>776.06893950010419</v>
      </c>
      <c r="AQ60" s="42">
        <v>718095.28829245502</v>
      </c>
      <c r="AR60" s="42">
        <v>398</v>
      </c>
      <c r="AS60" s="42">
        <v>76.031336136410999</v>
      </c>
      <c r="AT60" s="42">
        <v>606.1733932881408</v>
      </c>
      <c r="AU60" s="42">
        <v>928.40110254606077</v>
      </c>
      <c r="AV60" s="42">
        <v>435.61627734941618</v>
      </c>
      <c r="AW60" s="42">
        <v>0</v>
      </c>
      <c r="AX60" s="42">
        <v>1912.2047294245517</v>
      </c>
      <c r="AY60" s="42">
        <v>644.15876975781566</v>
      </c>
      <c r="AZ60" s="42">
        <v>19.006267227282198</v>
      </c>
      <c r="BA60" s="42">
        <v>4.178151521465643E-3</v>
      </c>
      <c r="BB60" s="42">
        <v>133.07729580314711</v>
      </c>
      <c r="BC60" s="42">
        <v>208.07520672738636</v>
      </c>
      <c r="BD60" s="42">
        <v>446826.76869267237</v>
      </c>
      <c r="BE60" s="42">
        <v>189.04804874249686</v>
      </c>
      <c r="BF60" s="42">
        <v>38.014623530325125</v>
      </c>
      <c r="BG60" s="42">
        <v>1043.1970404108997</v>
      </c>
      <c r="BH60" s="42">
        <v>1098</v>
      </c>
      <c r="BI60" s="42">
        <v>20954.992310986348</v>
      </c>
      <c r="BJ60" s="42">
        <v>3035.008356303043</v>
      </c>
      <c r="BK60" s="42">
        <v>1609.3405193489996</v>
      </c>
      <c r="BL60" s="42">
        <v>1628.0188016818465</v>
      </c>
      <c r="BM60" s="42">
        <v>1003.233976485202</v>
      </c>
      <c r="BN60" s="42">
        <v>95.077295803147109</v>
      </c>
      <c r="BO60" s="42">
        <v>247.17548236390155</v>
      </c>
      <c r="BP60" s="42">
        <v>833.62045550093774</v>
      </c>
      <c r="BQ60" s="42">
        <v>76.004178151521458</v>
      </c>
      <c r="BR60" s="42">
        <v>246.02089075760733</v>
      </c>
      <c r="BS60" s="42">
        <v>0</v>
      </c>
      <c r="BT60" s="42">
        <f t="shared" si="0"/>
        <v>1509192.8385003421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0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>
        <v>0</v>
      </c>
      <c r="AX85" s="42">
        <v>0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0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0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0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0</v>
      </c>
    </row>
    <row r="147" spans="1:72" x14ac:dyDescent="0.25">
      <c r="A147" s="10" t="s">
        <v>100</v>
      </c>
      <c r="B147" s="8" t="s">
        <v>12</v>
      </c>
      <c r="C147" s="42">
        <v>0.23565421796500657</v>
      </c>
      <c r="D147" s="42">
        <v>0.10266448824564861</v>
      </c>
      <c r="E147" s="42">
        <v>-2.949501151981818E-3</v>
      </c>
      <c r="F147" s="42">
        <v>5.3309502302486189E-3</v>
      </c>
      <c r="G147" s="42">
        <v>3.2553753455206731E-2</v>
      </c>
      <c r="H147" s="42">
        <v>-2.949501151981818E-3</v>
      </c>
      <c r="I147" s="42">
        <v>4.7410499998522555E-3</v>
      </c>
      <c r="J147" s="42">
        <v>-5.8990023039636353E-4</v>
      </c>
      <c r="K147" s="42">
        <v>-5.3309502302486189E-3</v>
      </c>
      <c r="L147" s="42">
        <v>2.949501151981818E-3</v>
      </c>
      <c r="M147" s="42">
        <v>-1.7697006911890907E-3</v>
      </c>
      <c r="N147" s="42">
        <v>-5.8990023039636353E-4</v>
      </c>
      <c r="O147" s="42">
        <v>5.9208504606449823E-3</v>
      </c>
      <c r="P147" s="42">
        <v>4.8481059675908544E-2</v>
      </c>
      <c r="Q147" s="42">
        <v>5.8990023039636353E-4</v>
      </c>
      <c r="R147" s="42">
        <v>6.5041962440369416E-2</v>
      </c>
      <c r="S147" s="42">
        <v>3.5394013823781814E-3</v>
      </c>
      <c r="T147" s="42">
        <v>3.5394013823781814E-3</v>
      </c>
      <c r="U147" s="42">
        <v>3.2531905298525385E-2</v>
      </c>
      <c r="V147" s="42">
        <v>2.1280104607631783E-2</v>
      </c>
      <c r="W147" s="42">
        <v>4.1293016127745448E-3</v>
      </c>
      <c r="X147" s="42">
        <v>6.5107506910413466E-3</v>
      </c>
      <c r="Y147" s="42">
        <v>0.10406277027325481</v>
      </c>
      <c r="Z147" s="42">
        <v>3.6049458524222221E-2</v>
      </c>
      <c r="AA147" s="42">
        <v>1.3589553455797709E-2</v>
      </c>
      <c r="AB147" s="42">
        <v>8.9293416356664365E-2</v>
      </c>
      <c r="AC147" s="42">
        <v>1.2842346497295649</v>
      </c>
      <c r="AD147" s="42">
        <v>0.48660214560695592</v>
      </c>
      <c r="AE147" s="42">
        <v>0.21463629123755096</v>
      </c>
      <c r="AF147" s="42">
        <v>-4.2582057371944912E-2</v>
      </c>
      <c r="AG147" s="42">
        <v>6.6370111885028491</v>
      </c>
      <c r="AH147" s="42">
        <v>1.5381102303668147E-2</v>
      </c>
      <c r="AI147" s="42">
        <v>5.3309502302486189E-3</v>
      </c>
      <c r="AJ147" s="42">
        <v>1.1423308720842174</v>
      </c>
      <c r="AK147" s="42">
        <v>3.5394013823781814E-3</v>
      </c>
      <c r="AL147" s="42">
        <v>2.8380755529069494E-2</v>
      </c>
      <c r="AM147" s="42">
        <v>4.1293016127745448E-3</v>
      </c>
      <c r="AN147" s="42">
        <v>4.7410499998522555E-3</v>
      </c>
      <c r="AO147" s="42">
        <v>6.5107506910413466E-3</v>
      </c>
      <c r="AP147" s="42">
        <v>1.9510403916442692E-2</v>
      </c>
      <c r="AQ147" s="42">
        <v>8.201798018177589E-2</v>
      </c>
      <c r="AR147" s="42">
        <v>0</v>
      </c>
      <c r="AS147" s="42">
        <v>8.8703516126268003E-3</v>
      </c>
      <c r="AT147" s="42">
        <v>4.907095990630491E-2</v>
      </c>
      <c r="AU147" s="42">
        <v>0.11352302211627797</v>
      </c>
      <c r="AV147" s="42">
        <v>0.17502558317426919</v>
      </c>
      <c r="AW147" s="42">
        <v>0</v>
      </c>
      <c r="AX147" s="42">
        <v>5.6193458984423968E-2</v>
      </c>
      <c r="AY147" s="42">
        <v>4.4941658293530369E-2</v>
      </c>
      <c r="AZ147" s="42">
        <v>1.7697006911890907E-3</v>
      </c>
      <c r="BA147" s="42">
        <v>1.1798004607927271E-3</v>
      </c>
      <c r="BB147" s="42">
        <v>2.1870004838028145E-2</v>
      </c>
      <c r="BC147" s="42">
        <v>2.1280104607631783E-2</v>
      </c>
      <c r="BD147" s="42">
        <v>1.0690303064182989</v>
      </c>
      <c r="BE147" s="42">
        <v>1.3589553455797709E-2</v>
      </c>
      <c r="BF147" s="42">
        <v>4.1293016127745448E-3</v>
      </c>
      <c r="BG147" s="42">
        <v>0.33938926588804119</v>
      </c>
      <c r="BH147" s="42">
        <v>0</v>
      </c>
      <c r="BI147" s="42">
        <v>0.28144795436910947</v>
      </c>
      <c r="BJ147" s="42">
        <v>2.3596009215854541E-3</v>
      </c>
      <c r="BK147" s="42">
        <v>9.637221912142073E-2</v>
      </c>
      <c r="BL147" s="42">
        <v>4.7410499998522555E-3</v>
      </c>
      <c r="BM147" s="42">
        <v>6.6221762901162148E-2</v>
      </c>
      <c r="BN147" s="42">
        <v>2.1891852994709492E-2</v>
      </c>
      <c r="BO147" s="42">
        <v>4.9660860136701276E-2</v>
      </c>
      <c r="BP147" s="42">
        <v>0.17620538363506194</v>
      </c>
      <c r="BQ147" s="42">
        <v>1.1798004607927271E-3</v>
      </c>
      <c r="BR147" s="42">
        <v>5.9208504606449823E-3</v>
      </c>
      <c r="BS147" s="42">
        <v>0</v>
      </c>
      <c r="BT147" s="42">
        <f t="shared" si="2"/>
        <v>13.321913536451211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83.786857197458076</v>
      </c>
      <c r="D150" s="42">
        <v>36.502358795740356</v>
      </c>
      <c r="E150" s="42">
        <v>-1.0486951345871351</v>
      </c>
      <c r="F150" s="42">
        <v>1.8954193543648963</v>
      </c>
      <c r="G150" s="42">
        <v>11.574487040998752</v>
      </c>
      <c r="H150" s="42">
        <v>-1.0486951345871351</v>
      </c>
      <c r="I150" s="42">
        <v>1.6856803274474692</v>
      </c>
      <c r="J150" s="42">
        <v>-0.20973902691742705</v>
      </c>
      <c r="K150" s="42">
        <v>-1.8954193543648963</v>
      </c>
      <c r="L150" s="42">
        <v>1.0486951345871351</v>
      </c>
      <c r="M150" s="42">
        <v>-0.62921708075228111</v>
      </c>
      <c r="N150" s="42">
        <v>-0.20973902691742705</v>
      </c>
      <c r="O150" s="42">
        <v>2.1051583812823234</v>
      </c>
      <c r="P150" s="42">
        <v>17.237440767769282</v>
      </c>
      <c r="Q150" s="42">
        <v>0.20973902691742705</v>
      </c>
      <c r="R150" s="42">
        <v>23.125669745673346</v>
      </c>
      <c r="S150" s="42">
        <v>1.2584341615045622</v>
      </c>
      <c r="T150" s="42">
        <v>1.2584341615045622</v>
      </c>
      <c r="U150" s="42">
        <v>11.566718928890699</v>
      </c>
      <c r="V150" s="42">
        <v>7.5661411932434799</v>
      </c>
      <c r="W150" s="42">
        <v>1.4681731884219893</v>
      </c>
      <c r="X150" s="42">
        <v>2.3148974081997502</v>
      </c>
      <c r="Y150" s="42">
        <v>36.999517970655745</v>
      </c>
      <c r="Z150" s="42">
        <v>12.817384978287208</v>
      </c>
      <c r="AA150" s="42">
        <v>4.8317657312088746</v>
      </c>
      <c r="AB150" s="42">
        <v>31.748274185612015</v>
      </c>
      <c r="AC150" s="42">
        <v>456.60962971134677</v>
      </c>
      <c r="AD150" s="42">
        <v>173.01139287055315</v>
      </c>
      <c r="AE150" s="42">
        <v>76.313933349511231</v>
      </c>
      <c r="AF150" s="42">
        <v>-15.140050498595013</v>
      </c>
      <c r="AG150" s="42">
        <v>2359.7893280721878</v>
      </c>
      <c r="AH150" s="42">
        <v>5.4687509240692087</v>
      </c>
      <c r="AI150" s="42">
        <v>1.8954193543648963</v>
      </c>
      <c r="AJ150" s="42">
        <v>508.50952291587805</v>
      </c>
      <c r="AK150" s="42">
        <v>1.2584341615045622</v>
      </c>
      <c r="AL150" s="42">
        <v>10.090777628360657</v>
      </c>
      <c r="AM150" s="42">
        <v>1.4681731884219893</v>
      </c>
      <c r="AN150" s="42">
        <v>1.6856803274474692</v>
      </c>
      <c r="AO150" s="42">
        <v>2.3148974081997502</v>
      </c>
      <c r="AP150" s="42">
        <v>6.936924112491198</v>
      </c>
      <c r="AQ150" s="42">
        <v>29.161492853630413</v>
      </c>
      <c r="AR150" s="42">
        <v>0</v>
      </c>
      <c r="AS150" s="42">
        <v>3.1538535158694585</v>
      </c>
      <c r="AT150" s="42">
        <v>17.447179794686708</v>
      </c>
      <c r="AU150" s="42">
        <v>40.363110513442628</v>
      </c>
      <c r="AV150" s="42">
        <v>62.23034609761141</v>
      </c>
      <c r="AW150" s="42">
        <v>0</v>
      </c>
      <c r="AX150" s="42">
        <v>19.979584341911941</v>
      </c>
      <c r="AY150" s="42">
        <v>15.97900660626472</v>
      </c>
      <c r="AZ150" s="42">
        <v>0.62921708075228111</v>
      </c>
      <c r="BA150" s="42">
        <v>0.41947805383485409</v>
      </c>
      <c r="BB150" s="42">
        <v>7.7758802201609063</v>
      </c>
      <c r="BC150" s="42">
        <v>7.5661411932434799</v>
      </c>
      <c r="BD150" s="42">
        <v>380.09372544702615</v>
      </c>
      <c r="BE150" s="42">
        <v>4.8317657312088746</v>
      </c>
      <c r="BF150" s="42">
        <v>1.4681731884219893</v>
      </c>
      <c r="BG150" s="42">
        <v>120.66985348649303</v>
      </c>
      <c r="BH150" s="42">
        <v>0</v>
      </c>
      <c r="BI150" s="42">
        <v>100.06882017593686</v>
      </c>
      <c r="BJ150" s="42">
        <v>0.83895610766970818</v>
      </c>
      <c r="BK150" s="42">
        <v>34.265142508621139</v>
      </c>
      <c r="BL150" s="42">
        <v>1.6856803274474692</v>
      </c>
      <c r="BM150" s="42">
        <v>23.5451477995082</v>
      </c>
      <c r="BN150" s="42">
        <v>7.7836483322689594</v>
      </c>
      <c r="BO150" s="42">
        <v>17.656918821604137</v>
      </c>
      <c r="BP150" s="42">
        <v>62.649824151446268</v>
      </c>
      <c r="BQ150" s="42">
        <v>0.41947805383485409</v>
      </c>
      <c r="BR150" s="42">
        <v>2.1051583812823234</v>
      </c>
      <c r="BS150" s="42">
        <v>0</v>
      </c>
      <c r="BT150" s="42">
        <f t="shared" si="2"/>
        <v>4838.9601392315635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276</v>
      </c>
      <c r="AH151" s="42">
        <v>984166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984442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45383.085429559287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45383.085429559287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51.572925601641678</v>
      </c>
      <c r="D157" s="42">
        <v>22.468123252560193</v>
      </c>
      <c r="E157" s="42">
        <v>-0.64549832711122068</v>
      </c>
      <c r="F157" s="42">
        <v>1.1666784578899101</v>
      </c>
      <c r="G157" s="42">
        <v>7.1243889436719918</v>
      </c>
      <c r="H157" s="42">
        <v>-0.64549832711122068</v>
      </c>
      <c r="I157" s="42">
        <v>1.0375787924676658</v>
      </c>
      <c r="J157" s="42">
        <v>-0.12909966542224413</v>
      </c>
      <c r="K157" s="42">
        <v>-1.1666784578899101</v>
      </c>
      <c r="L157" s="42">
        <v>0.64549832711122068</v>
      </c>
      <c r="M157" s="42">
        <v>-0.38729899626673242</v>
      </c>
      <c r="N157" s="42">
        <v>-0.12909966542224413</v>
      </c>
      <c r="O157" s="42">
        <v>1.2957781233121541</v>
      </c>
      <c r="P157" s="42">
        <v>10.610079910072583</v>
      </c>
      <c r="Q157" s="42">
        <v>0.12909966542224413</v>
      </c>
      <c r="R157" s="42">
        <v>14.234433480074845</v>
      </c>
      <c r="S157" s="42">
        <v>0.77459799253346484</v>
      </c>
      <c r="T157" s="42">
        <v>0.77459799253346484</v>
      </c>
      <c r="U157" s="42">
        <v>7.1196074745822786</v>
      </c>
      <c r="V157" s="42">
        <v>4.6571508933802148</v>
      </c>
      <c r="W157" s="42">
        <v>0.903697657955709</v>
      </c>
      <c r="X157" s="42">
        <v>1.4248777887343982</v>
      </c>
      <c r="Y157" s="42">
        <v>22.774137274301808</v>
      </c>
      <c r="Z157" s="42">
        <v>7.8894239980260306</v>
      </c>
      <c r="AA157" s="42">
        <v>2.9740737738013281</v>
      </c>
      <c r="AB157" s="42">
        <v>19.541864169655991</v>
      </c>
      <c r="AC157" s="42">
        <v>281.05475309331518</v>
      </c>
      <c r="AD157" s="42">
        <v>106.49287956608228</v>
      </c>
      <c r="AE157" s="42">
        <v>46.973152337338014</v>
      </c>
      <c r="AF157" s="42">
        <v>-9.319083255850142</v>
      </c>
      <c r="AG157" s="42">
        <v>1452.5098986038483</v>
      </c>
      <c r="AH157" s="42">
        <v>60878.562085974852</v>
      </c>
      <c r="AI157" s="42">
        <v>485732.16667845787</v>
      </c>
      <c r="AJ157" s="42">
        <v>249.99911135563093</v>
      </c>
      <c r="AK157" s="42">
        <v>0.77459799253346484</v>
      </c>
      <c r="AL157" s="42">
        <v>6.2111283475368566</v>
      </c>
      <c r="AM157" s="42">
        <v>0.903697657955709</v>
      </c>
      <c r="AN157" s="42">
        <v>1.0375787924676658</v>
      </c>
      <c r="AO157" s="42">
        <v>1.4248777887343982</v>
      </c>
      <c r="AP157" s="42">
        <v>4.2698518971134822</v>
      </c>
      <c r="AQ157" s="42">
        <v>17.949634962781648</v>
      </c>
      <c r="AR157" s="42">
        <v>0</v>
      </c>
      <c r="AS157" s="42">
        <v>1.9412764504233748</v>
      </c>
      <c r="AT157" s="42">
        <v>10.739179575494827</v>
      </c>
      <c r="AU157" s="42">
        <v>24.844513390147426</v>
      </c>
      <c r="AV157" s="42">
        <v>38.30434887768881</v>
      </c>
      <c r="AW157" s="42">
        <v>0</v>
      </c>
      <c r="AX157" s="42">
        <v>12.297938498741182</v>
      </c>
      <c r="AY157" s="42">
        <v>9.8354819175391182</v>
      </c>
      <c r="AZ157" s="42">
        <v>0.38729899626673242</v>
      </c>
      <c r="BA157" s="42">
        <v>0.25819933084448826</v>
      </c>
      <c r="BB157" s="42">
        <v>4.7862505588024584</v>
      </c>
      <c r="BC157" s="42">
        <v>4.6571508933802148</v>
      </c>
      <c r="BD157" s="42">
        <v>233.95728255964465</v>
      </c>
      <c r="BE157" s="42">
        <v>2.9740737738013281</v>
      </c>
      <c r="BF157" s="42">
        <v>0.903697657955709</v>
      </c>
      <c r="BG157" s="42">
        <v>74.275340839597789</v>
      </c>
      <c r="BH157" s="42">
        <v>0</v>
      </c>
      <c r="BI157" s="42">
        <v>61.594884813679592</v>
      </c>
      <c r="BJ157" s="42">
        <v>0.51639866168897652</v>
      </c>
      <c r="BK157" s="42">
        <v>21.091060154722921</v>
      </c>
      <c r="BL157" s="42">
        <v>1.0375787924676658</v>
      </c>
      <c r="BM157" s="42">
        <v>14.492632810919332</v>
      </c>
      <c r="BN157" s="42">
        <v>4.7910320278921716</v>
      </c>
      <c r="BO157" s="42">
        <v>10.868279240917072</v>
      </c>
      <c r="BP157" s="42">
        <v>38.562548208533293</v>
      </c>
      <c r="BQ157" s="42">
        <v>0.25819933084448826</v>
      </c>
      <c r="BR157" s="42">
        <v>1.2957781233121541</v>
      </c>
      <c r="BS157" s="42">
        <v>0</v>
      </c>
      <c r="BT157" s="42">
        <f t="shared" si="2"/>
        <v>549521.69670918793</v>
      </c>
    </row>
    <row r="158" spans="1:72" x14ac:dyDescent="0.25">
      <c r="A158" s="10" t="s">
        <v>120</v>
      </c>
      <c r="B158" s="8" t="s">
        <v>121</v>
      </c>
      <c r="C158" s="42">
        <v>77848.725930193817</v>
      </c>
      <c r="D158" s="42">
        <v>9171.3965608414201</v>
      </c>
      <c r="E158" s="42">
        <v>89826.957297304049</v>
      </c>
      <c r="F158" s="42">
        <v>395.00275475024131</v>
      </c>
      <c r="G158" s="42">
        <v>4294.3060138912724</v>
      </c>
      <c r="H158" s="42">
        <v>1903.2085070130261</v>
      </c>
      <c r="I158" s="42">
        <v>719.41110073460561</v>
      </c>
      <c r="J158" s="42">
        <v>-1.1582985973947797</v>
      </c>
      <c r="K158" s="42">
        <v>1420.5324126753953</v>
      </c>
      <c r="L158" s="42">
        <v>5.791492986973898</v>
      </c>
      <c r="M158" s="42">
        <v>950.52510420781562</v>
      </c>
      <c r="N158" s="42">
        <v>237.84170140260522</v>
      </c>
      <c r="O158" s="42">
        <v>1681.6258859219995</v>
      </c>
      <c r="P158" s="42">
        <v>2169.7169861810326</v>
      </c>
      <c r="Q158" s="42">
        <v>240.15829859739478</v>
      </c>
      <c r="R158" s="42">
        <v>15062.230482390134</v>
      </c>
      <c r="S158" s="42">
        <v>304.6961859052393</v>
      </c>
      <c r="T158" s="42">
        <v>3346.9497915843685</v>
      </c>
      <c r="U158" s="42">
        <v>9559.8331502310284</v>
      </c>
      <c r="V158" s="42">
        <v>1464.8092146596005</v>
      </c>
      <c r="W158" s="42">
        <v>485.10809018176343</v>
      </c>
      <c r="X158" s="42">
        <v>5168.3193519450306</v>
      </c>
      <c r="Y158" s="42">
        <v>12340.805774904526</v>
      </c>
      <c r="Z158" s="42">
        <v>35637.533966089701</v>
      </c>
      <c r="AA158" s="42">
        <v>6327.1486002624952</v>
      </c>
      <c r="AB158" s="42">
        <v>17240.327022098434</v>
      </c>
      <c r="AC158" s="42">
        <v>235200.32444070856</v>
      </c>
      <c r="AD158" s="42">
        <v>215800.32506212741</v>
      </c>
      <c r="AE158" s="42">
        <v>89432.636002826097</v>
      </c>
      <c r="AF158" s="42">
        <v>23081.247625012977</v>
      </c>
      <c r="AG158" s="42">
        <v>34606.392855944883</v>
      </c>
      <c r="AH158" s="42">
        <v>413.73673085400424</v>
      </c>
      <c r="AI158" s="42">
        <v>6486.0066682264551</v>
      </c>
      <c r="AJ158" s="42">
        <v>25532.258481241937</v>
      </c>
      <c r="AK158" s="42">
        <v>4366.1928510337739</v>
      </c>
      <c r="AL158" s="42">
        <v>9744.2650177856194</v>
      </c>
      <c r="AM158" s="42">
        <v>1201.1080901817634</v>
      </c>
      <c r="AN158" s="42">
        <v>1687.2846234699248</v>
      </c>
      <c r="AO158" s="42">
        <v>2875.7841845193943</v>
      </c>
      <c r="AP158" s="42">
        <v>3616.3096536101311</v>
      </c>
      <c r="AQ158" s="42">
        <v>1013847.8154460316</v>
      </c>
      <c r="AR158" s="42">
        <v>1431</v>
      </c>
      <c r="AS158" s="42">
        <v>1722.1358171624663</v>
      </c>
      <c r="AT158" s="42">
        <v>6404.5085980845033</v>
      </c>
      <c r="AU158" s="42">
        <v>12055.364967306403</v>
      </c>
      <c r="AV158" s="42">
        <v>19136.08770752381</v>
      </c>
      <c r="AW158" s="42">
        <v>0</v>
      </c>
      <c r="AX158" s="42">
        <v>21529.706264255106</v>
      </c>
      <c r="AY158" s="42">
        <v>8720.8531500766403</v>
      </c>
      <c r="AZ158" s="42">
        <v>626.01006321782097</v>
      </c>
      <c r="BA158" s="42">
        <v>385.8517646204262</v>
      </c>
      <c r="BB158" s="42">
        <v>2666.94284799971</v>
      </c>
      <c r="BC158" s="42">
        <v>4097.784549402315</v>
      </c>
      <c r="BD158" s="42">
        <v>1254373.4106626122</v>
      </c>
      <c r="BE158" s="42">
        <v>1465.6591024308466</v>
      </c>
      <c r="BF158" s="42">
        <v>485.10809018176343</v>
      </c>
      <c r="BG158" s="42">
        <v>113045.3883489654</v>
      </c>
      <c r="BH158" s="42">
        <v>1904.4072404640378</v>
      </c>
      <c r="BI158" s="42">
        <v>75192.950152722027</v>
      </c>
      <c r="BJ158" s="42">
        <v>4.6331943895791188</v>
      </c>
      <c r="BK158" s="42">
        <v>11367.527493043457</v>
      </c>
      <c r="BL158" s="42">
        <v>240.33395398449491</v>
      </c>
      <c r="BM158" s="42">
        <v>16864.227243074838</v>
      </c>
      <c r="BN158" s="42">
        <v>2073.5898150847152</v>
      </c>
      <c r="BO158" s="42">
        <v>1442.7757543481987</v>
      </c>
      <c r="BP158" s="42">
        <v>3338.3129312987376</v>
      </c>
      <c r="BQ158" s="42">
        <v>5230.4429791800294</v>
      </c>
      <c r="BR158" s="42">
        <v>18769.491654134032</v>
      </c>
      <c r="BS158" s="42">
        <v>0</v>
      </c>
      <c r="BT158" s="42">
        <f t="shared" si="2"/>
        <v>3550267.9954574951</v>
      </c>
    </row>
    <row r="159" spans="1:72" x14ac:dyDescent="0.25">
      <c r="A159" s="10" t="s">
        <v>122</v>
      </c>
      <c r="B159" s="8" t="s">
        <v>123</v>
      </c>
      <c r="C159" s="42">
        <v>69976.643045012068</v>
      </c>
      <c r="D159" s="42">
        <v>15521.722951227717</v>
      </c>
      <c r="E159" s="42">
        <v>1237.4531348388055</v>
      </c>
      <c r="F159" s="42">
        <v>11258.700502836828</v>
      </c>
      <c r="G159" s="42">
        <v>48279.570078475357</v>
      </c>
      <c r="H159" s="42">
        <v>3891.6899685347853</v>
      </c>
      <c r="I159" s="42">
        <v>25963.540155613118</v>
      </c>
      <c r="J159" s="42">
        <v>-1458.2471739734738</v>
      </c>
      <c r="K159" s="42">
        <v>-2196.2339829241891</v>
      </c>
      <c r="L159" s="42">
        <v>1151.235869867369</v>
      </c>
      <c r="M159" s="42">
        <v>17789.258478079577</v>
      </c>
      <c r="N159" s="42">
        <v>5817.7528260265262</v>
      </c>
      <c r="O159" s="42">
        <v>-6068.7413278958738</v>
      </c>
      <c r="P159" s="42">
        <v>39696.030341932397</v>
      </c>
      <c r="Q159" s="42">
        <v>5779.2471739734738</v>
      </c>
      <c r="R159" s="42">
        <v>4638.2303747924034</v>
      </c>
      <c r="S159" s="42">
        <v>-31366.616732797251</v>
      </c>
      <c r="T159" s="42">
        <v>-13837.665279354849</v>
      </c>
      <c r="U159" s="42">
        <v>112586.91322119093</v>
      </c>
      <c r="V159" s="42">
        <v>-43111.897127760647</v>
      </c>
      <c r="W159" s="42">
        <v>2758.7302178143168</v>
      </c>
      <c r="X159" s="42">
        <v>-12799.805149216225</v>
      </c>
      <c r="Y159" s="42">
        <v>105238.71811862572</v>
      </c>
      <c r="Z159" s="42">
        <v>-117436.30854810675</v>
      </c>
      <c r="AA159" s="42">
        <v>-20596.217070946888</v>
      </c>
      <c r="AB159" s="42">
        <v>411532.10497111973</v>
      </c>
      <c r="AC159" s="42">
        <v>368642.23883405689</v>
      </c>
      <c r="AD159" s="42">
        <v>101592.84358775931</v>
      </c>
      <c r="AE159" s="42">
        <v>-680380.76960939146</v>
      </c>
      <c r="AF159" s="42">
        <v>-678761.96648194781</v>
      </c>
      <c r="AG159" s="42">
        <v>2162605.6021905676</v>
      </c>
      <c r="AH159" s="42">
        <v>184328.06068658407</v>
      </c>
      <c r="AI159" s="42">
        <v>3848.1112747687444</v>
      </c>
      <c r="AJ159" s="42">
        <v>120382.07983666842</v>
      </c>
      <c r="AK159" s="42">
        <v>88787.765680286335</v>
      </c>
      <c r="AL159" s="42">
        <v>67581.463963817558</v>
      </c>
      <c r="AM159" s="42">
        <v>571.7302178143168</v>
      </c>
      <c r="AN159" s="42">
        <v>-65.773273206729357</v>
      </c>
      <c r="AO159" s="42">
        <v>33882.505846077598</v>
      </c>
      <c r="AP159" s="42">
        <v>18036.730605863413</v>
      </c>
      <c r="AQ159" s="42">
        <v>-2585491.5552951111</v>
      </c>
      <c r="AR159" s="42">
        <v>10011</v>
      </c>
      <c r="AS159" s="42">
        <v>9819.7569907077213</v>
      </c>
      <c r="AT159" s="42">
        <v>-1750.3175825589813</v>
      </c>
      <c r="AU159" s="42">
        <v>-41963.877651068346</v>
      </c>
      <c r="AV159" s="42">
        <v>3616.9395601103456</v>
      </c>
      <c r="AW159" s="42">
        <v>0</v>
      </c>
      <c r="AX159" s="42">
        <v>254188.38853273683</v>
      </c>
      <c r="AY159" s="42">
        <v>32172.857406149797</v>
      </c>
      <c r="AZ159" s="42">
        <v>6995.3563650287497</v>
      </c>
      <c r="BA159" s="42">
        <v>4164.1833526531218</v>
      </c>
      <c r="BB159" s="42">
        <v>9004.7193017573063</v>
      </c>
      <c r="BC159" s="42">
        <v>-29473.434725124556</v>
      </c>
      <c r="BD159" s="42">
        <v>1957363.4259880716</v>
      </c>
      <c r="BE159" s="42">
        <v>28730.637690003994</v>
      </c>
      <c r="BF159" s="42">
        <v>3087.6560562164714</v>
      </c>
      <c r="BG159" s="42">
        <v>138090.42815540038</v>
      </c>
      <c r="BH159" s="42">
        <v>14924.526733472861</v>
      </c>
      <c r="BI159" s="42">
        <v>877088.48280230723</v>
      </c>
      <c r="BJ159" s="42">
        <v>23018.736197416263</v>
      </c>
      <c r="BK159" s="42">
        <v>251628.60181358541</v>
      </c>
      <c r="BL159" s="42">
        <v>153400.77738938938</v>
      </c>
      <c r="BM159" s="42">
        <v>303728.6069670727</v>
      </c>
      <c r="BN159" s="42">
        <v>178089.57652776674</v>
      </c>
      <c r="BO159" s="42">
        <v>67087.11120227768</v>
      </c>
      <c r="BP159" s="42">
        <v>-60574.476200366407</v>
      </c>
      <c r="BQ159" s="42">
        <v>15442.845927983019</v>
      </c>
      <c r="BR159" s="42">
        <v>37250.912300464595</v>
      </c>
      <c r="BS159" s="42">
        <v>0</v>
      </c>
      <c r="BT159" s="42">
        <f t="shared" si="2"/>
        <v>4084948.2982030464</v>
      </c>
    </row>
    <row r="160" spans="1:72" x14ac:dyDescent="0.25">
      <c r="A160" s="10" t="s">
        <v>124</v>
      </c>
      <c r="B160" s="8" t="s">
        <v>125</v>
      </c>
      <c r="C160" s="42">
        <v>4047.4345090924489</v>
      </c>
      <c r="D160" s="42">
        <v>1100.3396856317713</v>
      </c>
      <c r="E160" s="42">
        <v>827439.34331102576</v>
      </c>
      <c r="F160" s="42">
        <v>100.05171583286545</v>
      </c>
      <c r="G160" s="42">
        <v>1596.7131305355399</v>
      </c>
      <c r="H160" s="42">
        <v>299.39461207211087</v>
      </c>
      <c r="I160" s="42">
        <v>698.05572364352975</v>
      </c>
      <c r="J160" s="42">
        <v>-2.3684494250413995E-2</v>
      </c>
      <c r="K160" s="42">
        <v>298.30062010980726</v>
      </c>
      <c r="L160" s="42">
        <v>0.11842247125206998</v>
      </c>
      <c r="M160" s="42">
        <v>199.60430287949072</v>
      </c>
      <c r="N160" s="42">
        <v>99.81399368687056</v>
      </c>
      <c r="O160" s="42">
        <v>298.75237990754664</v>
      </c>
      <c r="P160" s="42">
        <v>101.7841927271087</v>
      </c>
      <c r="Q160" s="42">
        <v>298.53834225580215</v>
      </c>
      <c r="R160" s="42">
        <v>2095.2091694682763</v>
      </c>
      <c r="S160" s="42">
        <v>498.33212108929615</v>
      </c>
      <c r="T160" s="42">
        <v>697.00910066972699</v>
      </c>
      <c r="U160" s="42">
        <v>1994.0662124929104</v>
      </c>
      <c r="V160" s="42">
        <v>200.52975256223837</v>
      </c>
      <c r="W160" s="42">
        <v>352.13170525392019</v>
      </c>
      <c r="X160" s="42">
        <v>1196.3167912500746</v>
      </c>
      <c r="Y160" s="42">
        <v>1452.3617404493471</v>
      </c>
      <c r="Z160" s="42">
        <v>1794.5320858926802</v>
      </c>
      <c r="AA160" s="42">
        <v>0.54562057125027796</v>
      </c>
      <c r="AB160" s="42">
        <v>401.9374666093928</v>
      </c>
      <c r="AC160" s="42">
        <v>17663.602931713409</v>
      </c>
      <c r="AD160" s="42">
        <v>297440.06757708383</v>
      </c>
      <c r="AE160" s="42">
        <v>370103.43444397807</v>
      </c>
      <c r="AF160" s="42">
        <v>255659.62148626571</v>
      </c>
      <c r="AG160" s="42">
        <v>769132.67249717505</v>
      </c>
      <c r="AH160" s="42">
        <v>5244656.5061608879</v>
      </c>
      <c r="AI160" s="42">
        <v>430848.51848923194</v>
      </c>
      <c r="AJ160" s="42">
        <v>-17617.019560730871</v>
      </c>
      <c r="AK160" s="42">
        <v>99.979785146623456</v>
      </c>
      <c r="AL160" s="42">
        <v>3090.1172502583754</v>
      </c>
      <c r="AM160" s="42">
        <v>199.84114782199487</v>
      </c>
      <c r="AN160" s="42">
        <v>1095.4096828043912</v>
      </c>
      <c r="AO160" s="42">
        <v>199.93676300248725</v>
      </c>
      <c r="AP160" s="42">
        <v>4086.1411338887156</v>
      </c>
      <c r="AQ160" s="42">
        <v>2476573.3579586721</v>
      </c>
      <c r="AR160" s="42">
        <v>2092.5977346762957</v>
      </c>
      <c r="AS160" s="42">
        <v>398.70848055991968</v>
      </c>
      <c r="AT160" s="42">
        <v>3189.7872633634311</v>
      </c>
      <c r="AU160" s="42">
        <v>5238.5863261889517</v>
      </c>
      <c r="AV160" s="42">
        <v>2298.3019914211732</v>
      </c>
      <c r="AW160" s="42">
        <v>0</v>
      </c>
      <c r="AX160" s="42">
        <v>9712.9298374592399</v>
      </c>
      <c r="AY160" s="42">
        <v>3403.056812550054</v>
      </c>
      <c r="AZ160" s="42">
        <v>99.908731663872217</v>
      </c>
      <c r="BA160" s="42">
        <v>4.7368988500827991E-2</v>
      </c>
      <c r="BB160" s="42">
        <v>1050.7093649744497</v>
      </c>
      <c r="BC160" s="42">
        <v>1097.0721026287049</v>
      </c>
      <c r="BD160" s="42">
        <v>1541093.4695885978</v>
      </c>
      <c r="BE160" s="42">
        <v>996.92564881883766</v>
      </c>
      <c r="BF160" s="42">
        <v>199.84114782199487</v>
      </c>
      <c r="BG160" s="42">
        <v>5140.7523438111566</v>
      </c>
      <c r="BH160" s="42">
        <v>7186.4684682999523</v>
      </c>
      <c r="BI160" s="42">
        <v>80297.966990334389</v>
      </c>
      <c r="BJ160" s="42">
        <v>12410.949275266808</v>
      </c>
      <c r="BK160" s="42">
        <v>24659.186361038926</v>
      </c>
      <c r="BL160" s="42">
        <v>8568.2598946612961</v>
      </c>
      <c r="BM160" s="42">
        <v>5283.0736027799703</v>
      </c>
      <c r="BN160" s="42">
        <v>499.06897202153124</v>
      </c>
      <c r="BO160" s="42">
        <v>-169470.6442379927</v>
      </c>
      <c r="BP160" s="42">
        <v>4390.9470950859704</v>
      </c>
      <c r="BQ160" s="42">
        <v>750.36561872534082</v>
      </c>
      <c r="BR160" s="42">
        <v>1295.132408155134</v>
      </c>
      <c r="BS160" s="42">
        <v>0</v>
      </c>
      <c r="BT160" s="42">
        <f t="shared" si="2"/>
        <v>12252376.849962791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505.98986468741299</v>
      </c>
      <c r="D164" s="42">
        <v>76.975199667555543</v>
      </c>
      <c r="E164" s="42">
        <v>0</v>
      </c>
      <c r="F164" s="42">
        <v>0</v>
      </c>
      <c r="G164" s="42">
        <v>402.33560488488877</v>
      </c>
      <c r="H164" s="42">
        <v>0</v>
      </c>
      <c r="I164" s="42">
        <v>242.73525987881476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1043.2008709912591</v>
      </c>
      <c r="Q164" s="42">
        <v>0</v>
      </c>
      <c r="R164" s="42">
        <v>307.77335628666657</v>
      </c>
      <c r="S164" s="42">
        <v>0</v>
      </c>
      <c r="T164" s="42">
        <v>0</v>
      </c>
      <c r="U164" s="42">
        <v>21.707685998962958</v>
      </c>
      <c r="V164" s="42">
        <v>0</v>
      </c>
      <c r="W164" s="42">
        <v>26.721540929487155</v>
      </c>
      <c r="X164" s="42">
        <v>0</v>
      </c>
      <c r="Y164" s="42">
        <v>137.21408747215381</v>
      </c>
      <c r="Z164" s="42">
        <v>540.69555263170355</v>
      </c>
      <c r="AA164" s="42">
        <v>0</v>
      </c>
      <c r="AB164" s="42">
        <v>5517.830400010369</v>
      </c>
      <c r="AC164" s="42">
        <v>2881.4309325739309</v>
      </c>
      <c r="AD164" s="42">
        <v>4681.1108404179986</v>
      </c>
      <c r="AE164" s="42">
        <v>3383.9362509334865</v>
      </c>
      <c r="AF164" s="42">
        <v>187.46774621022217</v>
      </c>
      <c r="AG164" s="42">
        <v>17255.653154528507</v>
      </c>
      <c r="AH164" s="42">
        <v>224750.3596193199</v>
      </c>
      <c r="AI164" s="42">
        <v>0</v>
      </c>
      <c r="AJ164" s="42">
        <v>1367.8827046736351</v>
      </c>
      <c r="AK164" s="42">
        <v>749.7860232518517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3185.6381444757203</v>
      </c>
      <c r="AR164" s="42">
        <v>0</v>
      </c>
      <c r="AS164" s="42">
        <v>0</v>
      </c>
      <c r="AT164" s="42">
        <v>0</v>
      </c>
      <c r="AU164" s="42">
        <v>91.802118131857497</v>
      </c>
      <c r="AV164" s="42">
        <v>0</v>
      </c>
      <c r="AW164" s="42">
        <v>0</v>
      </c>
      <c r="AX164" s="42">
        <v>1131.5598024124383</v>
      </c>
      <c r="AY164" s="42">
        <v>22.752355294560193</v>
      </c>
      <c r="AZ164" s="42">
        <v>0</v>
      </c>
      <c r="BA164" s="42">
        <v>0</v>
      </c>
      <c r="BB164" s="42">
        <v>26.721540929487155</v>
      </c>
      <c r="BC164" s="42">
        <v>0</v>
      </c>
      <c r="BD164" s="42">
        <v>5811.4174132825283</v>
      </c>
      <c r="BE164" s="42">
        <v>0</v>
      </c>
      <c r="BF164" s="42">
        <v>0</v>
      </c>
      <c r="BG164" s="42">
        <v>71.918863942512814</v>
      </c>
      <c r="BH164" s="42">
        <v>217.37871026061526</v>
      </c>
      <c r="BI164" s="42">
        <v>2904.9502108840106</v>
      </c>
      <c r="BJ164" s="42">
        <v>134.07426487056614</v>
      </c>
      <c r="BK164" s="42">
        <v>1394.6210474006377</v>
      </c>
      <c r="BL164" s="42">
        <v>0</v>
      </c>
      <c r="BM164" s="42">
        <v>331.52012042251846</v>
      </c>
      <c r="BN164" s="42">
        <v>0</v>
      </c>
      <c r="BO164" s="42">
        <v>-11580.000812934837</v>
      </c>
      <c r="BP164" s="42">
        <v>0</v>
      </c>
      <c r="BQ164" s="42">
        <v>81.989054598079733</v>
      </c>
      <c r="BR164" s="42">
        <v>546.38797909718505</v>
      </c>
      <c r="BS164" s="42">
        <v>0</v>
      </c>
      <c r="BT164" s="42">
        <f t="shared" si="2"/>
        <v>268453.53750841669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10233</v>
      </c>
      <c r="D248" s="42">
        <v>2660</v>
      </c>
      <c r="E248" s="42">
        <v>493</v>
      </c>
      <c r="F248" s="42">
        <v>200</v>
      </c>
      <c r="G248" s="42">
        <v>2496</v>
      </c>
      <c r="H248" s="42">
        <v>691</v>
      </c>
      <c r="I248" s="42">
        <v>840</v>
      </c>
      <c r="J248" s="42">
        <v>0</v>
      </c>
      <c r="K248" s="42">
        <v>599</v>
      </c>
      <c r="L248" s="42">
        <v>0</v>
      </c>
      <c r="M248" s="42">
        <v>400</v>
      </c>
      <c r="N248" s="42">
        <v>153</v>
      </c>
      <c r="O248" s="42">
        <v>645</v>
      </c>
      <c r="P248" s="42">
        <v>477</v>
      </c>
      <c r="Q248" s="42">
        <v>367</v>
      </c>
      <c r="R248" s="42">
        <v>5120</v>
      </c>
      <c r="S248" s="42">
        <v>628</v>
      </c>
      <c r="T248" s="42">
        <v>1398</v>
      </c>
      <c r="U248" s="42">
        <v>3946</v>
      </c>
      <c r="V248" s="42">
        <v>493</v>
      </c>
      <c r="W248" s="42">
        <v>110</v>
      </c>
      <c r="X248" s="42">
        <v>2302</v>
      </c>
      <c r="Y248" s="42">
        <v>3560</v>
      </c>
      <c r="Z248" s="42">
        <v>8840</v>
      </c>
      <c r="AA248" s="42">
        <v>1207</v>
      </c>
      <c r="AB248" s="42">
        <v>3493</v>
      </c>
      <c r="AC248" s="42">
        <v>57122</v>
      </c>
      <c r="AD248" s="42">
        <v>344714</v>
      </c>
      <c r="AE248" s="42">
        <v>415785</v>
      </c>
      <c r="AF248" s="42">
        <v>280944</v>
      </c>
      <c r="AG248" s="42">
        <v>90436</v>
      </c>
      <c r="AH248" s="42">
        <v>626</v>
      </c>
      <c r="AI248" s="42">
        <v>1189</v>
      </c>
      <c r="AJ248" s="42">
        <v>7569</v>
      </c>
      <c r="AK248" s="42">
        <v>756</v>
      </c>
      <c r="AL248" s="42">
        <v>5212</v>
      </c>
      <c r="AM248" s="42">
        <v>445</v>
      </c>
      <c r="AN248" s="42">
        <v>1498</v>
      </c>
      <c r="AO248" s="42">
        <v>771</v>
      </c>
      <c r="AP248" s="42">
        <v>5071</v>
      </c>
      <c r="AQ248" s="42">
        <v>2873435</v>
      </c>
      <c r="AR248" s="42">
        <v>2520</v>
      </c>
      <c r="AS248" s="42">
        <v>707</v>
      </c>
      <c r="AT248" s="42">
        <v>4483</v>
      </c>
      <c r="AU248" s="42">
        <v>7614</v>
      </c>
      <c r="AV248" s="42">
        <v>5102</v>
      </c>
      <c r="AW248" s="42">
        <v>0</v>
      </c>
      <c r="AX248" s="42">
        <v>14911</v>
      </c>
      <c r="AY248" s="42">
        <v>5300</v>
      </c>
      <c r="AZ248" s="42">
        <v>245</v>
      </c>
      <c r="BA248" s="42">
        <v>93</v>
      </c>
      <c r="BB248" s="42">
        <v>1275</v>
      </c>
      <c r="BC248" s="42">
        <v>1963</v>
      </c>
      <c r="BD248" s="42">
        <v>1946274</v>
      </c>
      <c r="BE248" s="42">
        <v>1346</v>
      </c>
      <c r="BF248" s="42">
        <v>307</v>
      </c>
      <c r="BG248" s="42">
        <v>26723</v>
      </c>
      <c r="BH248" s="42">
        <v>6628</v>
      </c>
      <c r="BI248" s="42">
        <v>82558</v>
      </c>
      <c r="BJ248" s="42">
        <v>26162</v>
      </c>
      <c r="BK248" s="42">
        <v>14025</v>
      </c>
      <c r="BL248" s="42">
        <v>9223</v>
      </c>
      <c r="BM248" s="42">
        <v>8813</v>
      </c>
      <c r="BN248" s="42">
        <v>953</v>
      </c>
      <c r="BO248" s="42">
        <v>6855</v>
      </c>
      <c r="BP248" s="42">
        <v>5160</v>
      </c>
      <c r="BQ248" s="42">
        <v>1467</v>
      </c>
      <c r="BR248" s="42">
        <v>5009</v>
      </c>
      <c r="BS248" s="42">
        <v>0</v>
      </c>
      <c r="BT248" s="42">
        <f t="shared" si="3"/>
        <v>6322640</v>
      </c>
    </row>
    <row r="249" spans="1:72" x14ac:dyDescent="0.25">
      <c r="A249" s="16" t="s">
        <v>291</v>
      </c>
      <c r="B249" s="17"/>
      <c r="C249" s="43">
        <v>2581</v>
      </c>
      <c r="D249" s="43">
        <v>732</v>
      </c>
      <c r="E249" s="43">
        <v>136</v>
      </c>
      <c r="F249" s="43">
        <v>72</v>
      </c>
      <c r="G249" s="43">
        <v>1107</v>
      </c>
      <c r="H249" s="43">
        <v>205</v>
      </c>
      <c r="I249" s="43">
        <v>460</v>
      </c>
      <c r="J249" s="43">
        <v>7</v>
      </c>
      <c r="K249" s="43">
        <v>216</v>
      </c>
      <c r="L249" s="43">
        <v>2</v>
      </c>
      <c r="M249" s="43">
        <v>150</v>
      </c>
      <c r="N249" s="43">
        <v>78</v>
      </c>
      <c r="O249" s="43">
        <v>211</v>
      </c>
      <c r="P249" s="43">
        <v>79</v>
      </c>
      <c r="Q249" s="43">
        <v>201</v>
      </c>
      <c r="R249" s="43">
        <v>1405</v>
      </c>
      <c r="S249" s="43">
        <v>339</v>
      </c>
      <c r="T249" s="43">
        <v>465</v>
      </c>
      <c r="U249" s="43">
        <v>1348</v>
      </c>
      <c r="V249" s="43">
        <v>134</v>
      </c>
      <c r="W249" s="43">
        <v>3</v>
      </c>
      <c r="X249" s="43">
        <v>795</v>
      </c>
      <c r="Y249" s="43">
        <v>740</v>
      </c>
      <c r="Z249" s="43">
        <v>1183</v>
      </c>
      <c r="AA249" s="43">
        <v>0</v>
      </c>
      <c r="AB249" s="43">
        <v>14927</v>
      </c>
      <c r="AC249" s="43">
        <v>8236</v>
      </c>
      <c r="AD249" s="43">
        <v>154830</v>
      </c>
      <c r="AE249" s="43">
        <v>290734</v>
      </c>
      <c r="AF249" s="43">
        <v>200974</v>
      </c>
      <c r="AG249" s="43">
        <v>239888</v>
      </c>
      <c r="AH249" s="43">
        <v>335</v>
      </c>
      <c r="AI249" s="43">
        <v>134</v>
      </c>
      <c r="AJ249" s="43">
        <v>4943</v>
      </c>
      <c r="AK249" s="43">
        <v>3657</v>
      </c>
      <c r="AL249" s="43">
        <v>2119</v>
      </c>
      <c r="AM249" s="43">
        <v>431</v>
      </c>
      <c r="AN249" s="43">
        <v>733</v>
      </c>
      <c r="AO249" s="43">
        <v>164</v>
      </c>
      <c r="AP249" s="43">
        <v>2766</v>
      </c>
      <c r="AQ249" s="43">
        <v>1979786</v>
      </c>
      <c r="AR249" s="43">
        <v>1421</v>
      </c>
      <c r="AS249" s="43">
        <v>482</v>
      </c>
      <c r="AT249" s="43">
        <v>2291</v>
      </c>
      <c r="AU249" s="43">
        <v>9078</v>
      </c>
      <c r="AV249" s="43">
        <v>8651</v>
      </c>
      <c r="AW249" s="43">
        <v>0</v>
      </c>
      <c r="AX249" s="43">
        <v>10662</v>
      </c>
      <c r="AY249" s="43">
        <v>2761</v>
      </c>
      <c r="AZ249" s="43">
        <v>253</v>
      </c>
      <c r="BA249" s="43">
        <v>305</v>
      </c>
      <c r="BB249" s="43">
        <v>481</v>
      </c>
      <c r="BC249" s="43">
        <v>909</v>
      </c>
      <c r="BD249" s="43">
        <v>1210089</v>
      </c>
      <c r="BE249" s="43">
        <v>829</v>
      </c>
      <c r="BF249" s="43">
        <v>206</v>
      </c>
      <c r="BG249" s="43">
        <v>5171</v>
      </c>
      <c r="BH249" s="43">
        <v>8110</v>
      </c>
      <c r="BI249" s="43">
        <v>145983</v>
      </c>
      <c r="BJ249" s="43">
        <v>7502</v>
      </c>
      <c r="BK249" s="43">
        <v>17145</v>
      </c>
      <c r="BL249" s="43">
        <v>6565</v>
      </c>
      <c r="BM249" s="43">
        <v>13407</v>
      </c>
      <c r="BN249" s="43">
        <v>2108</v>
      </c>
      <c r="BO249" s="43">
        <v>3220</v>
      </c>
      <c r="BP249" s="43">
        <v>5082</v>
      </c>
      <c r="BQ249" s="43">
        <v>297</v>
      </c>
      <c r="BR249" s="43">
        <v>1241</v>
      </c>
      <c r="BS249" s="43">
        <v>0</v>
      </c>
      <c r="BT249" s="42">
        <f t="shared" si="3"/>
        <v>4381555</v>
      </c>
    </row>
    <row r="250" spans="1:72" ht="15.75" thickBot="1" x14ac:dyDescent="0.3">
      <c r="A250" s="18" t="s">
        <v>301</v>
      </c>
      <c r="B250" s="19"/>
      <c r="C250" s="46">
        <f>SUM(C6:C249)</f>
        <v>256597</v>
      </c>
      <c r="D250" s="46">
        <f t="shared" ref="D250:BO250" si="4">SUM(D6:D249)</f>
        <v>46946</v>
      </c>
      <c r="E250" s="46">
        <f t="shared" si="4"/>
        <v>1249605.0000000002</v>
      </c>
      <c r="F250" s="46">
        <f t="shared" si="4"/>
        <v>13842</v>
      </c>
      <c r="G250" s="46">
        <f t="shared" si="4"/>
        <v>81075</v>
      </c>
      <c r="H250" s="46">
        <f t="shared" si="4"/>
        <v>8620</v>
      </c>
      <c r="I250" s="46">
        <f t="shared" si="4"/>
        <v>42840</v>
      </c>
      <c r="J250" s="46">
        <f t="shared" si="4"/>
        <v>-1412.9999999999998</v>
      </c>
      <c r="K250" s="46">
        <f t="shared" si="4"/>
        <v>1560.9999999999995</v>
      </c>
      <c r="L250" s="46">
        <f t="shared" si="4"/>
        <v>1263.9999999999998</v>
      </c>
      <c r="M250" s="46">
        <f t="shared" si="4"/>
        <v>20753</v>
      </c>
      <c r="N250" s="46">
        <f t="shared" si="4"/>
        <v>6652</v>
      </c>
      <c r="O250" s="46">
        <f t="shared" si="4"/>
        <v>-1744</v>
      </c>
      <c r="P250" s="46">
        <f t="shared" si="4"/>
        <v>117099.00000000003</v>
      </c>
      <c r="Q250" s="46">
        <f t="shared" si="4"/>
        <v>7311</v>
      </c>
      <c r="R250" s="46">
        <f t="shared" si="4"/>
        <v>94738.999999999971</v>
      </c>
      <c r="S250" s="46">
        <f t="shared" si="4"/>
        <v>-15810</v>
      </c>
      <c r="T250" s="46">
        <f t="shared" si="4"/>
        <v>1659.9999999999977</v>
      </c>
      <c r="U250" s="46">
        <f t="shared" si="4"/>
        <v>152040</v>
      </c>
      <c r="V250" s="46">
        <f t="shared" si="4"/>
        <v>-42583</v>
      </c>
      <c r="W250" s="46">
        <f t="shared" si="4"/>
        <v>4305.9999999999991</v>
      </c>
      <c r="X250" s="46">
        <f t="shared" si="4"/>
        <v>3159.0000000000009</v>
      </c>
      <c r="Y250" s="46">
        <f t="shared" si="4"/>
        <v>157865</v>
      </c>
      <c r="Z250" s="46">
        <f t="shared" si="4"/>
        <v>81299.999999999956</v>
      </c>
      <c r="AA250" s="46">
        <f t="shared" si="4"/>
        <v>-1591.0000000000005</v>
      </c>
      <c r="AB250" s="46">
        <f t="shared" si="4"/>
        <v>745108</v>
      </c>
      <c r="AC250" s="46">
        <f t="shared" si="4"/>
        <v>1112052</v>
      </c>
      <c r="AD250" s="46">
        <f t="shared" si="4"/>
        <v>1629742</v>
      </c>
      <c r="AE250" s="46">
        <f t="shared" si="4"/>
        <v>1052668</v>
      </c>
      <c r="AF250" s="46">
        <f t="shared" si="4"/>
        <v>339672</v>
      </c>
      <c r="AG250" s="46">
        <f t="shared" si="4"/>
        <v>5306558</v>
      </c>
      <c r="AH250" s="46">
        <f t="shared" si="4"/>
        <v>5451136</v>
      </c>
      <c r="AI250" s="46">
        <f t="shared" si="4"/>
        <v>976763.99999999988</v>
      </c>
      <c r="AJ250" s="46">
        <f t="shared" si="4"/>
        <v>321910.99999999994</v>
      </c>
      <c r="AK250" s="46">
        <f t="shared" si="4"/>
        <v>150018</v>
      </c>
      <c r="AL250" s="46">
        <f t="shared" si="4"/>
        <v>95397</v>
      </c>
      <c r="AM250" s="46">
        <f t="shared" si="4"/>
        <v>6840</v>
      </c>
      <c r="AN250" s="46">
        <f t="shared" si="4"/>
        <v>8910</v>
      </c>
      <c r="AO250" s="46">
        <f t="shared" si="4"/>
        <v>40412.999999999993</v>
      </c>
      <c r="AP250" s="46">
        <f t="shared" si="4"/>
        <v>39806</v>
      </c>
      <c r="AQ250" s="46">
        <f t="shared" si="4"/>
        <v>8869101</v>
      </c>
      <c r="AR250" s="46">
        <f t="shared" si="4"/>
        <v>19948</v>
      </c>
      <c r="AS250" s="46">
        <f t="shared" si="4"/>
        <v>14470</v>
      </c>
      <c r="AT250" s="46">
        <f t="shared" si="4"/>
        <v>25154.000000000004</v>
      </c>
      <c r="AU250" s="46">
        <f t="shared" si="4"/>
        <v>24772.999999999978</v>
      </c>
      <c r="AV250" s="46">
        <f t="shared" si="4"/>
        <v>54535</v>
      </c>
      <c r="AW250" s="46">
        <f t="shared" si="4"/>
        <v>0</v>
      </c>
      <c r="AX250" s="46">
        <f t="shared" si="4"/>
        <v>382919</v>
      </c>
      <c r="AY250" s="46">
        <f t="shared" si="4"/>
        <v>71363</v>
      </c>
      <c r="AZ250" s="46">
        <f t="shared" si="4"/>
        <v>9352</v>
      </c>
      <c r="BA250" s="46">
        <f t="shared" si="4"/>
        <v>5541</v>
      </c>
      <c r="BB250" s="46">
        <f t="shared" si="4"/>
        <v>17372</v>
      </c>
      <c r="BC250" s="46">
        <f t="shared" si="4"/>
        <v>-19691</v>
      </c>
      <c r="BD250" s="46">
        <f t="shared" si="4"/>
        <v>10274566</v>
      </c>
      <c r="BE250" s="46">
        <f t="shared" si="4"/>
        <v>37386</v>
      </c>
      <c r="BF250" s="46">
        <f t="shared" si="4"/>
        <v>4920</v>
      </c>
      <c r="BG250" s="46">
        <f t="shared" si="4"/>
        <v>415882.00000000006</v>
      </c>
      <c r="BH250" s="46">
        <f t="shared" si="4"/>
        <v>64099.999999999993</v>
      </c>
      <c r="BI250" s="46">
        <f t="shared" si="4"/>
        <v>1618032.0000000002</v>
      </c>
      <c r="BJ250" s="46">
        <f t="shared" si="4"/>
        <v>80885</v>
      </c>
      <c r="BK250" s="46">
        <f t="shared" si="4"/>
        <v>372219.00000000006</v>
      </c>
      <c r="BL250" s="46">
        <f t="shared" si="4"/>
        <v>199410.99999999997</v>
      </c>
      <c r="BM250" s="46">
        <f t="shared" si="4"/>
        <v>394057</v>
      </c>
      <c r="BN250" s="46">
        <f t="shared" si="4"/>
        <v>199772.99999999997</v>
      </c>
      <c r="BO250" s="46">
        <f t="shared" si="4"/>
        <v>-118927.99999999999</v>
      </c>
      <c r="BP250" s="46">
        <f t="shared" ref="BP250:BT250" si="5">SUM(BP6:BP249)</f>
        <v>-45131.000000000015</v>
      </c>
      <c r="BQ250" s="46">
        <f t="shared" si="5"/>
        <v>25816</v>
      </c>
      <c r="BR250" s="46">
        <f t="shared" si="5"/>
        <v>106968.99999999999</v>
      </c>
      <c r="BS250" s="46">
        <f t="shared" si="5"/>
        <v>0</v>
      </c>
      <c r="BT250" s="46">
        <f t="shared" si="5"/>
        <v>42667882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topLeftCell="A226" workbookViewId="0">
      <selection activeCell="A242" sqref="A242:XFD246"/>
    </sheetView>
  </sheetViews>
  <sheetFormatPr defaultRowHeight="15" x14ac:dyDescent="0.25"/>
  <cols>
    <col min="1" max="1" width="8.28515625" style="1" customWidth="1"/>
    <col min="2" max="2" width="45.8554687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9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2022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28"/>
    </row>
    <row r="4" spans="1:72" ht="40.5" customHeight="1" thickBot="1" x14ac:dyDescent="0.35">
      <c r="A4" s="4"/>
      <c r="B4" s="54" t="s">
        <v>306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2919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2919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591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591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71758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71758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1422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1422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5.4645471907281409E-3</v>
      </c>
      <c r="F13" s="42">
        <v>0</v>
      </c>
      <c r="G13" s="42">
        <v>4138.0020200695781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4.532207385674998E-4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7.7694983754428542E-4</v>
      </c>
      <c r="AE13" s="42">
        <v>1.4762046913341423E-3</v>
      </c>
      <c r="AF13" s="42">
        <v>1.2910316467194208E-2</v>
      </c>
      <c r="AG13" s="42">
        <v>0</v>
      </c>
      <c r="AH13" s="42">
        <v>0</v>
      </c>
      <c r="AI13" s="42">
        <v>5.9566154211728546E-4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1.1110382676883281E-2</v>
      </c>
      <c r="AR13" s="42">
        <v>0</v>
      </c>
      <c r="AS13" s="42">
        <v>0</v>
      </c>
      <c r="AT13" s="42">
        <v>0</v>
      </c>
      <c r="AU13" s="42">
        <v>6.4745819795357113E-4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2.0925848957859421E-2</v>
      </c>
      <c r="BJ13" s="42">
        <v>0</v>
      </c>
      <c r="BK13" s="42">
        <v>0</v>
      </c>
      <c r="BL13" s="42">
        <v>1.5979268325494136E-2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4138.0723599282037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4.7675011426800478E-5</v>
      </c>
      <c r="D15" s="42">
        <v>0</v>
      </c>
      <c r="E15" s="42">
        <v>4.1657511739485384E-2</v>
      </c>
      <c r="F15" s="42">
        <v>3.9383705091704741E-5</v>
      </c>
      <c r="G15" s="42">
        <v>11249.011775686904</v>
      </c>
      <c r="H15" s="42">
        <v>2.4873919005287205E-5</v>
      </c>
      <c r="I15" s="42">
        <v>8.2913063350957354E-6</v>
      </c>
      <c r="J15" s="42">
        <v>6.2184797513218011E-6</v>
      </c>
      <c r="K15" s="42">
        <v>0</v>
      </c>
      <c r="L15" s="42">
        <v>0</v>
      </c>
      <c r="M15" s="42">
        <v>2.683650165448572E-3</v>
      </c>
      <c r="N15" s="42">
        <v>2.1142831154494126E-4</v>
      </c>
      <c r="O15" s="42">
        <v>2.4873919005287205E-5</v>
      </c>
      <c r="P15" s="42">
        <v>8.4985889934731282E-5</v>
      </c>
      <c r="Q15" s="42">
        <v>6.2184797513218011E-6</v>
      </c>
      <c r="R15" s="42">
        <v>3.9383705091704741E-5</v>
      </c>
      <c r="S15" s="42">
        <v>2.0728265837739339E-6</v>
      </c>
      <c r="T15" s="42">
        <v>6.2184797513218011E-6</v>
      </c>
      <c r="U15" s="42">
        <v>3.3165225340382942E-5</v>
      </c>
      <c r="V15" s="42">
        <v>0</v>
      </c>
      <c r="W15" s="42">
        <v>0</v>
      </c>
      <c r="X15" s="42">
        <v>2.4873919005287205E-5</v>
      </c>
      <c r="Y15" s="42">
        <v>0</v>
      </c>
      <c r="Z15" s="42">
        <v>0</v>
      </c>
      <c r="AA15" s="42">
        <v>0</v>
      </c>
      <c r="AB15" s="42">
        <v>3.9383705091704741E-5</v>
      </c>
      <c r="AC15" s="42">
        <v>0</v>
      </c>
      <c r="AD15" s="42">
        <v>4.534212690088215E-3</v>
      </c>
      <c r="AE15" s="42">
        <v>8.8210430735947368E-3</v>
      </c>
      <c r="AF15" s="42">
        <v>7.522645525920206E-2</v>
      </c>
      <c r="AG15" s="42">
        <v>0</v>
      </c>
      <c r="AH15" s="42">
        <v>0</v>
      </c>
      <c r="AI15" s="42">
        <v>3.4698730608773913E-3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6.4747622533258664E-2</v>
      </c>
      <c r="AR15" s="42">
        <v>0</v>
      </c>
      <c r="AS15" s="42">
        <v>0</v>
      </c>
      <c r="AT15" s="42">
        <v>0</v>
      </c>
      <c r="AU15" s="42">
        <v>3.7902565923815645E-3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0.121898149269084</v>
      </c>
      <c r="BJ15" s="42">
        <v>0</v>
      </c>
      <c r="BK15" s="42">
        <v>0</v>
      </c>
      <c r="BL15" s="42">
        <v>9.3083116459189152E-2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11249.432286624628</v>
      </c>
    </row>
    <row r="16" spans="1:72" x14ac:dyDescent="0.25">
      <c r="A16" s="10" t="s">
        <v>77</v>
      </c>
      <c r="B16" s="8" t="s">
        <v>78</v>
      </c>
      <c r="C16" s="42">
        <v>5.3680586286814049E-3</v>
      </c>
      <c r="D16" s="42">
        <v>1.03550074647648E-3</v>
      </c>
      <c r="E16" s="42">
        <v>0.99110861720141774</v>
      </c>
      <c r="F16" s="42">
        <v>3.8661670498356822E-3</v>
      </c>
      <c r="G16" s="42">
        <v>15434.162236948965</v>
      </c>
      <c r="H16" s="42">
        <v>2.4417897156856941E-3</v>
      </c>
      <c r="I16" s="42">
        <v>8.1392990522856465E-4</v>
      </c>
      <c r="J16" s="42">
        <v>6.1044742892142352E-4</v>
      </c>
      <c r="K16" s="42">
        <v>1.1788459912990713E-4</v>
      </c>
      <c r="L16" s="42">
        <v>0</v>
      </c>
      <c r="M16" s="42">
        <v>4.6147316989138223E-2</v>
      </c>
      <c r="N16" s="42">
        <v>4.4978941542015469E-2</v>
      </c>
      <c r="O16" s="42">
        <v>2.4417897156856941E-3</v>
      </c>
      <c r="P16" s="42">
        <v>8.3427815285927881E-3</v>
      </c>
      <c r="Q16" s="42">
        <v>6.1044742892142352E-4</v>
      </c>
      <c r="R16" s="42">
        <v>3.8661670498356822E-3</v>
      </c>
      <c r="S16" s="42">
        <v>2.0348247630714116E-4</v>
      </c>
      <c r="T16" s="42">
        <v>6.1044742892142352E-4</v>
      </c>
      <c r="U16" s="42">
        <v>3.2557196209142586E-3</v>
      </c>
      <c r="V16" s="42">
        <v>0</v>
      </c>
      <c r="W16" s="42">
        <v>0</v>
      </c>
      <c r="X16" s="42">
        <v>2.4417897156856941E-3</v>
      </c>
      <c r="Y16" s="42">
        <v>0</v>
      </c>
      <c r="Z16" s="42">
        <v>0</v>
      </c>
      <c r="AA16" s="42">
        <v>0</v>
      </c>
      <c r="AB16" s="42">
        <v>3.8661670498356822E-3</v>
      </c>
      <c r="AC16" s="42">
        <v>0</v>
      </c>
      <c r="AD16" s="42">
        <v>-3.6936417339294839E-4</v>
      </c>
      <c r="AE16" s="42">
        <v>2.1772624964864106E-2</v>
      </c>
      <c r="AF16" s="42">
        <v>6.5688970015694473E-2</v>
      </c>
      <c r="AG16" s="42">
        <v>6.014750632195731E-4</v>
      </c>
      <c r="AH16" s="42">
        <v>3.5979077331181698E-2</v>
      </c>
      <c r="AI16" s="42">
        <v>0</v>
      </c>
      <c r="AJ16" s="42">
        <v>0</v>
      </c>
      <c r="AK16" s="42">
        <v>0</v>
      </c>
      <c r="AL16" s="42">
        <v>0.14601988626019874</v>
      </c>
      <c r="AM16" s="42">
        <v>5.6584607582355431E-4</v>
      </c>
      <c r="AN16" s="42">
        <v>0</v>
      </c>
      <c r="AO16" s="42">
        <v>0</v>
      </c>
      <c r="AP16" s="42">
        <v>0</v>
      </c>
      <c r="AQ16" s="42">
        <v>7.0718587717421059E-4</v>
      </c>
      <c r="AR16" s="42">
        <v>0</v>
      </c>
      <c r="AS16" s="42">
        <v>0</v>
      </c>
      <c r="AT16" s="42">
        <v>0</v>
      </c>
      <c r="AU16" s="42">
        <v>4.6460883342493309E-3</v>
      </c>
      <c r="AV16" s="42">
        <v>0</v>
      </c>
      <c r="AW16" s="42">
        <v>0</v>
      </c>
      <c r="AX16" s="42">
        <v>2.3083812707177223E-5</v>
      </c>
      <c r="AY16" s="42">
        <v>2.3083812707177223E-5</v>
      </c>
      <c r="AZ16" s="42">
        <v>0.31478412529587091</v>
      </c>
      <c r="BA16" s="42">
        <v>2.0158565053925937E-4</v>
      </c>
      <c r="BB16" s="42">
        <v>0</v>
      </c>
      <c r="BC16" s="42">
        <v>8.5052787367127333E-2</v>
      </c>
      <c r="BD16" s="42">
        <v>0</v>
      </c>
      <c r="BE16" s="42">
        <v>0</v>
      </c>
      <c r="BF16" s="42">
        <v>0</v>
      </c>
      <c r="BG16" s="42">
        <v>9.2597662906069841E-2</v>
      </c>
      <c r="BH16" s="42">
        <v>9.9270544557246779E-4</v>
      </c>
      <c r="BI16" s="42">
        <v>4.6093255124569882E-2</v>
      </c>
      <c r="BJ16" s="42">
        <v>0</v>
      </c>
      <c r="BK16" s="42">
        <v>1.115948523368343E-2</v>
      </c>
      <c r="BL16" s="42">
        <v>0.87905237949734016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15436.989956338672</v>
      </c>
    </row>
    <row r="17" spans="1:72" x14ac:dyDescent="0.25">
      <c r="A17" s="10" t="s">
        <v>79</v>
      </c>
      <c r="B17" s="8" t="s">
        <v>80</v>
      </c>
      <c r="C17" s="42">
        <v>2.0301609032579201E-2</v>
      </c>
      <c r="D17" s="42">
        <v>9.445787297126914E-3</v>
      </c>
      <c r="E17" s="42">
        <v>4.2033145293952581</v>
      </c>
      <c r="F17" s="42">
        <v>1.6770894418217601E-2</v>
      </c>
      <c r="G17" s="42">
        <v>1.0708825928994047E-2</v>
      </c>
      <c r="H17" s="42">
        <v>1.05921438430848E-2</v>
      </c>
      <c r="I17" s="42">
        <v>3.5307146143616001E-3</v>
      </c>
      <c r="J17" s="42">
        <v>2.6480359607712E-3</v>
      </c>
      <c r="K17" s="42">
        <v>0</v>
      </c>
      <c r="L17" s="42">
        <v>0</v>
      </c>
      <c r="M17" s="42">
        <v>2.0146725417783885E-2</v>
      </c>
      <c r="N17" s="42">
        <v>9.0033222666220797E-2</v>
      </c>
      <c r="O17" s="42">
        <v>1.05921438430848E-2</v>
      </c>
      <c r="P17" s="42">
        <v>3.61898247972064E-2</v>
      </c>
      <c r="Q17" s="42">
        <v>2.6480359607712E-3</v>
      </c>
      <c r="R17" s="42">
        <v>1.6770894418217601E-2</v>
      </c>
      <c r="S17" s="42">
        <v>8.8267865359040003E-4</v>
      </c>
      <c r="T17" s="42">
        <v>2.6480359607712E-3</v>
      </c>
      <c r="U17" s="42">
        <v>1.41228584574464E-2</v>
      </c>
      <c r="V17" s="42">
        <v>0</v>
      </c>
      <c r="W17" s="42">
        <v>0</v>
      </c>
      <c r="X17" s="42">
        <v>1.05921438430848E-2</v>
      </c>
      <c r="Y17" s="42">
        <v>0</v>
      </c>
      <c r="Z17" s="42">
        <v>0</v>
      </c>
      <c r="AA17" s="42">
        <v>0</v>
      </c>
      <c r="AB17" s="42">
        <v>1.6770894418217601E-2</v>
      </c>
      <c r="AC17" s="42">
        <v>0</v>
      </c>
      <c r="AD17" s="42">
        <v>6.2915266584510025E-3</v>
      </c>
      <c r="AE17" s="42">
        <v>9.9692158817942675E-2</v>
      </c>
      <c r="AF17" s="42">
        <v>5.4702280001856229E-2</v>
      </c>
      <c r="AG17" s="42">
        <v>0</v>
      </c>
      <c r="AH17" s="42">
        <v>0</v>
      </c>
      <c r="AI17" s="42">
        <v>2.1166225671352084E-3</v>
      </c>
      <c r="AJ17" s="42">
        <v>0</v>
      </c>
      <c r="AK17" s="42">
        <v>0</v>
      </c>
      <c r="AL17" s="42">
        <v>1.3779950468462456</v>
      </c>
      <c r="AM17" s="42">
        <v>0</v>
      </c>
      <c r="AN17" s="42">
        <v>0</v>
      </c>
      <c r="AO17" s="42">
        <v>0</v>
      </c>
      <c r="AP17" s="42">
        <v>0</v>
      </c>
      <c r="AQ17" s="42">
        <v>5.095443472715365E-2</v>
      </c>
      <c r="AR17" s="42">
        <v>0</v>
      </c>
      <c r="AS17" s="42">
        <v>0</v>
      </c>
      <c r="AT17" s="42">
        <v>0</v>
      </c>
      <c r="AU17" s="42">
        <v>1.0244784585721435E-2</v>
      </c>
      <c r="AV17" s="42">
        <v>0</v>
      </c>
      <c r="AW17" s="42">
        <v>0</v>
      </c>
      <c r="AX17" s="42">
        <v>0</v>
      </c>
      <c r="AY17" s="42">
        <v>0</v>
      </c>
      <c r="AZ17" s="42">
        <v>2.6964089738183059</v>
      </c>
      <c r="BA17" s="42">
        <v>0</v>
      </c>
      <c r="BB17" s="42">
        <v>0</v>
      </c>
      <c r="BC17" s="42">
        <v>0.7745545583644069</v>
      </c>
      <c r="BD17" s="42">
        <v>0</v>
      </c>
      <c r="BE17" s="42">
        <v>0</v>
      </c>
      <c r="BF17" s="42">
        <v>0</v>
      </c>
      <c r="BG17" s="42">
        <v>0.84467136407000287</v>
      </c>
      <c r="BH17" s="42">
        <v>0</v>
      </c>
      <c r="BI17" s="42">
        <v>7.4357871054141239E-2</v>
      </c>
      <c r="BJ17" s="42">
        <v>0</v>
      </c>
      <c r="BK17" s="42">
        <v>2.1071371662821577E-2</v>
      </c>
      <c r="BL17" s="42">
        <v>4.6866696746780052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15.198440666778982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87.728209734845478</v>
      </c>
      <c r="D19" s="42">
        <v>0.84719343591043339</v>
      </c>
      <c r="E19" s="42">
        <v>23294.440116472157</v>
      </c>
      <c r="F19" s="42">
        <v>4093.255145119721</v>
      </c>
      <c r="G19" s="42">
        <v>85.713355015207071</v>
      </c>
      <c r="H19" s="42">
        <v>7701.2503937892252</v>
      </c>
      <c r="I19" s="42">
        <v>4.4830947535439076</v>
      </c>
      <c r="J19" s="42">
        <v>1.7926886369065693E-3</v>
      </c>
      <c r="K19" s="42">
        <v>8.699962988778882E-4</v>
      </c>
      <c r="L19" s="42">
        <v>5.2121913012877412</v>
      </c>
      <c r="M19" s="42">
        <v>11.300335012947498</v>
      </c>
      <c r="N19" s="42">
        <v>100.35823357808187</v>
      </c>
      <c r="O19" s="42">
        <v>1.7181103882474376</v>
      </c>
      <c r="P19" s="42">
        <v>2861.4549049239572</v>
      </c>
      <c r="Q19" s="42">
        <v>2.8016229775540973</v>
      </c>
      <c r="R19" s="42">
        <v>46.993017064141846</v>
      </c>
      <c r="S19" s="42">
        <v>2.4681555078220638</v>
      </c>
      <c r="T19" s="42">
        <v>6.3796461571754461</v>
      </c>
      <c r="U19" s="42">
        <v>30.420906932515145</v>
      </c>
      <c r="V19" s="42">
        <v>1.3871086103806873</v>
      </c>
      <c r="W19" s="42">
        <v>0.60026763503526037</v>
      </c>
      <c r="X19" s="42">
        <v>95.016108723618913</v>
      </c>
      <c r="Y19" s="42">
        <v>0.32513229558115858</v>
      </c>
      <c r="Z19" s="42">
        <v>0.60158235452740594</v>
      </c>
      <c r="AA19" s="42">
        <v>0.11970978038833817</v>
      </c>
      <c r="AB19" s="42">
        <v>61.101436404632572</v>
      </c>
      <c r="AC19" s="42">
        <v>53.248861983365195</v>
      </c>
      <c r="AD19" s="42">
        <v>75.147266271480191</v>
      </c>
      <c r="AE19" s="42">
        <v>16.944154306577143</v>
      </c>
      <c r="AF19" s="42">
        <v>7823.9072758891771</v>
      </c>
      <c r="AG19" s="42">
        <v>144.12547247946583</v>
      </c>
      <c r="AH19" s="42">
        <v>59966.45539302934</v>
      </c>
      <c r="AI19" s="42">
        <v>0.12625450866196469</v>
      </c>
      <c r="AJ19" s="42">
        <v>404.22444103370259</v>
      </c>
      <c r="AK19" s="42">
        <v>0</v>
      </c>
      <c r="AL19" s="42">
        <v>11722.892855069011</v>
      </c>
      <c r="AM19" s="42">
        <v>0</v>
      </c>
      <c r="AN19" s="42">
        <v>928.18486654937112</v>
      </c>
      <c r="AO19" s="42">
        <v>0.37383527708385722</v>
      </c>
      <c r="AP19" s="42">
        <v>30.613489348764144</v>
      </c>
      <c r="AQ19" s="42">
        <v>192.23249904800227</v>
      </c>
      <c r="AR19" s="42">
        <v>0</v>
      </c>
      <c r="AS19" s="42">
        <v>0</v>
      </c>
      <c r="AT19" s="42">
        <v>2.6843702377196816</v>
      </c>
      <c r="AU19" s="42">
        <v>5912.1068600789158</v>
      </c>
      <c r="AV19" s="42">
        <v>280.377047635434</v>
      </c>
      <c r="AW19" s="42">
        <v>0</v>
      </c>
      <c r="AX19" s="42">
        <v>121.69821093622446</v>
      </c>
      <c r="AY19" s="42">
        <v>50.837462175951337</v>
      </c>
      <c r="AZ19" s="42">
        <v>0</v>
      </c>
      <c r="BA19" s="42">
        <v>0.49979505134235891</v>
      </c>
      <c r="BB19" s="42">
        <v>0.73970335623427075</v>
      </c>
      <c r="BC19" s="42">
        <v>28.683793411518636</v>
      </c>
      <c r="BD19" s="42">
        <v>26977.460682516867</v>
      </c>
      <c r="BE19" s="42">
        <v>0.98308302721543905</v>
      </c>
      <c r="BF19" s="42">
        <v>7.698340416960911E-2</v>
      </c>
      <c r="BG19" s="42">
        <v>953.45306161093094</v>
      </c>
      <c r="BH19" s="42">
        <v>356.25304725425258</v>
      </c>
      <c r="BI19" s="42">
        <v>13769.597601475421</v>
      </c>
      <c r="BJ19" s="42">
        <v>8.0079218184451353</v>
      </c>
      <c r="BK19" s="42">
        <v>26.72353531949021</v>
      </c>
      <c r="BL19" s="42">
        <v>40526.768447967377</v>
      </c>
      <c r="BM19" s="42">
        <v>3633.8209652210508</v>
      </c>
      <c r="BN19" s="42">
        <v>37.108216071429176</v>
      </c>
      <c r="BO19" s="42">
        <v>1654.5331452141136</v>
      </c>
      <c r="BP19" s="42">
        <v>2409.7454396004468</v>
      </c>
      <c r="BQ19" s="42">
        <v>1.4966382059183687</v>
      </c>
      <c r="BR19" s="42">
        <v>9.7095689083439976E-2</v>
      </c>
      <c r="BS19" s="42">
        <v>0</v>
      </c>
      <c r="BT19" s="42">
        <f t="shared" si="0"/>
        <v>216608.20841272702</v>
      </c>
    </row>
    <row r="20" spans="1:72" x14ac:dyDescent="0.25">
      <c r="A20" s="10" t="s">
        <v>85</v>
      </c>
      <c r="B20" s="8" t="s">
        <v>86</v>
      </c>
      <c r="C20" s="42">
        <v>6.6469013965924681E-2</v>
      </c>
      <c r="D20" s="42">
        <v>0</v>
      </c>
      <c r="E20" s="42">
        <v>15.84065123647113</v>
      </c>
      <c r="F20" s="42">
        <v>4.5443101384866867E-2</v>
      </c>
      <c r="G20" s="42">
        <v>77.380515319189143</v>
      </c>
      <c r="H20" s="42">
        <v>2.4728992442656642E-2</v>
      </c>
      <c r="I20" s="42">
        <v>8.1872220691772438E-6</v>
      </c>
      <c r="J20" s="42">
        <v>0</v>
      </c>
      <c r="K20" s="42">
        <v>0</v>
      </c>
      <c r="L20" s="42">
        <v>0</v>
      </c>
      <c r="M20" s="42">
        <v>0</v>
      </c>
      <c r="N20" s="42">
        <v>3.3813914250411417</v>
      </c>
      <c r="O20" s="42">
        <v>0</v>
      </c>
      <c r="P20" s="42">
        <v>0</v>
      </c>
      <c r="Q20" s="42">
        <v>0</v>
      </c>
      <c r="R20" s="42">
        <v>6.7358394921138275E-3</v>
      </c>
      <c r="S20" s="42">
        <v>0</v>
      </c>
      <c r="T20" s="42">
        <v>6.7358394921138275E-3</v>
      </c>
      <c r="U20" s="42">
        <v>4.4745219483327568E-2</v>
      </c>
      <c r="V20" s="42">
        <v>4.3301825306446039E-3</v>
      </c>
      <c r="W20" s="42">
        <v>2.8867883537630691E-3</v>
      </c>
      <c r="X20" s="42">
        <v>8.2895623450419598E-5</v>
      </c>
      <c r="Y20" s="42">
        <v>2.4056569614692245E-3</v>
      </c>
      <c r="Z20" s="42">
        <v>0</v>
      </c>
      <c r="AA20" s="42">
        <v>0</v>
      </c>
      <c r="AB20" s="42">
        <v>0</v>
      </c>
      <c r="AC20" s="42">
        <v>0</v>
      </c>
      <c r="AD20" s="42">
        <v>1.9245255691753796E-2</v>
      </c>
      <c r="AE20" s="42">
        <v>0</v>
      </c>
      <c r="AF20" s="42">
        <v>0.11114135161987816</v>
      </c>
      <c r="AG20" s="42">
        <v>3.7865902069944753E-5</v>
      </c>
      <c r="AH20" s="42">
        <v>91.643135622651826</v>
      </c>
      <c r="AI20" s="42">
        <v>0</v>
      </c>
      <c r="AJ20" s="42">
        <v>477.73922322453927</v>
      </c>
      <c r="AK20" s="42">
        <v>0</v>
      </c>
      <c r="AL20" s="42">
        <v>90.817027596265206</v>
      </c>
      <c r="AM20" s="42">
        <v>0</v>
      </c>
      <c r="AN20" s="42">
        <v>1.2894874758954158E-4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8.8524338622978944E-4</v>
      </c>
      <c r="AV20" s="42">
        <v>4.9123332415063463E-5</v>
      </c>
      <c r="AW20" s="42">
        <v>0</v>
      </c>
      <c r="AX20" s="42">
        <v>0</v>
      </c>
      <c r="AY20" s="42">
        <v>0</v>
      </c>
      <c r="AZ20" s="42">
        <v>0.54848978721498309</v>
      </c>
      <c r="BA20" s="42">
        <v>0</v>
      </c>
      <c r="BB20" s="42">
        <v>1.4915073161109191E-2</v>
      </c>
      <c r="BC20" s="42">
        <v>0.41954657408023271</v>
      </c>
      <c r="BD20" s="42">
        <v>47.131005417718875</v>
      </c>
      <c r="BE20" s="42">
        <v>0</v>
      </c>
      <c r="BF20" s="42">
        <v>0</v>
      </c>
      <c r="BG20" s="42">
        <v>126.53880940613351</v>
      </c>
      <c r="BH20" s="42">
        <v>5.8293653674453765E-2</v>
      </c>
      <c r="BI20" s="42">
        <v>1.9796764183475999</v>
      </c>
      <c r="BJ20" s="42">
        <v>0.13279226427310117</v>
      </c>
      <c r="BK20" s="42">
        <v>0.93868734636529128</v>
      </c>
      <c r="BL20" s="42">
        <v>411.25689378191862</v>
      </c>
      <c r="BM20" s="42">
        <v>1.474723375210551E-3</v>
      </c>
      <c r="BN20" s="42">
        <v>0</v>
      </c>
      <c r="BO20" s="42">
        <v>2.7130209782010072E-3</v>
      </c>
      <c r="BP20" s="42">
        <v>0</v>
      </c>
      <c r="BQ20" s="42">
        <v>4.3301825306446039E-3</v>
      </c>
      <c r="BR20" s="42">
        <v>0</v>
      </c>
      <c r="BS20" s="42">
        <v>0</v>
      </c>
      <c r="BT20" s="42">
        <f t="shared" si="0"/>
        <v>1346.1656315795617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874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13.684749783095622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7.2278608009307863</v>
      </c>
      <c r="BO21" s="42">
        <v>156.70002216417944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1051.6126327482059</v>
      </c>
    </row>
    <row r="22" spans="1:72" x14ac:dyDescent="0.25">
      <c r="A22" s="10" t="s">
        <v>89</v>
      </c>
      <c r="B22" s="8" t="s">
        <v>90</v>
      </c>
      <c r="C22" s="42">
        <v>11905.550190154876</v>
      </c>
      <c r="D22" s="42">
        <v>3669.0918171037201</v>
      </c>
      <c r="E22" s="42">
        <v>2923.1609055028475</v>
      </c>
      <c r="F22" s="42">
        <v>29.521440050767666</v>
      </c>
      <c r="G22" s="42">
        <v>68.767050090437777</v>
      </c>
      <c r="H22" s="42">
        <v>147.67194768265702</v>
      </c>
      <c r="I22" s="42">
        <v>2602.6925505098484</v>
      </c>
      <c r="J22" s="42">
        <v>7.354644228770284</v>
      </c>
      <c r="K22" s="42">
        <v>0</v>
      </c>
      <c r="L22" s="42">
        <v>2.8520196359351417</v>
      </c>
      <c r="M22" s="42">
        <v>69.456872822055729</v>
      </c>
      <c r="N22" s="42">
        <v>208.16354286313805</v>
      </c>
      <c r="O22" s="42">
        <v>9.8887725297477065</v>
      </c>
      <c r="P22" s="42">
        <v>28.101609476990099</v>
      </c>
      <c r="Q22" s="42">
        <v>16.196254965026814</v>
      </c>
      <c r="R22" s="42">
        <v>284.1433569593691</v>
      </c>
      <c r="S22" s="42">
        <v>4.7856115422757517</v>
      </c>
      <c r="T22" s="42">
        <v>11.492583368946583</v>
      </c>
      <c r="U22" s="42">
        <v>218.59456018717336</v>
      </c>
      <c r="V22" s="42">
        <v>23.429306702674403</v>
      </c>
      <c r="W22" s="42">
        <v>26.291983576586812</v>
      </c>
      <c r="X22" s="42">
        <v>60.01621691679145</v>
      </c>
      <c r="Y22" s="42">
        <v>11.382656136237891</v>
      </c>
      <c r="Z22" s="42">
        <v>59.552856955654384</v>
      </c>
      <c r="AA22" s="42">
        <v>78.486700648033533</v>
      </c>
      <c r="AB22" s="42">
        <v>146.05932099564453</v>
      </c>
      <c r="AC22" s="42">
        <v>2671.0519539567458</v>
      </c>
      <c r="AD22" s="42">
        <v>34.498343260840251</v>
      </c>
      <c r="AE22" s="42">
        <v>860.8293324451131</v>
      </c>
      <c r="AF22" s="42">
        <v>3126.0341794544383</v>
      </c>
      <c r="AG22" s="42">
        <v>169.68489102807268</v>
      </c>
      <c r="AH22" s="42">
        <v>980.10130364927625</v>
      </c>
      <c r="AI22" s="42">
        <v>12.321053897294261</v>
      </c>
      <c r="AJ22" s="42">
        <v>2279.7882373005441</v>
      </c>
      <c r="AK22" s="42">
        <v>0.67077124118451481</v>
      </c>
      <c r="AL22" s="42">
        <v>490.32494958652666</v>
      </c>
      <c r="AM22" s="42">
        <v>0</v>
      </c>
      <c r="AN22" s="42">
        <v>1447.0135190881881</v>
      </c>
      <c r="AO22" s="42">
        <v>2192.8491636366207</v>
      </c>
      <c r="AP22" s="42">
        <v>3795.2731706584714</v>
      </c>
      <c r="AQ22" s="42">
        <v>1288.0114456418407</v>
      </c>
      <c r="AR22" s="42">
        <v>58.394265337559375</v>
      </c>
      <c r="AS22" s="42">
        <v>42.043634212956384</v>
      </c>
      <c r="AT22" s="42">
        <v>3977.4128123033202</v>
      </c>
      <c r="AU22" s="42">
        <v>13132.402500232787</v>
      </c>
      <c r="AV22" s="42">
        <v>5147.023255155229</v>
      </c>
      <c r="AW22" s="42">
        <v>0</v>
      </c>
      <c r="AX22" s="42">
        <v>2379.1391943305048</v>
      </c>
      <c r="AY22" s="42">
        <v>2053.6855310373908</v>
      </c>
      <c r="AZ22" s="42">
        <v>5.2548935673581667</v>
      </c>
      <c r="BA22" s="42">
        <v>0</v>
      </c>
      <c r="BB22" s="42">
        <v>816.18917485852523</v>
      </c>
      <c r="BC22" s="42">
        <v>300.52398285523344</v>
      </c>
      <c r="BD22" s="42">
        <v>62044.201125059866</v>
      </c>
      <c r="BE22" s="42">
        <v>63.80481288391951</v>
      </c>
      <c r="BF22" s="42">
        <v>25.964967075714384</v>
      </c>
      <c r="BG22" s="42">
        <v>819.74335372843757</v>
      </c>
      <c r="BH22" s="42">
        <v>14.801057599273708</v>
      </c>
      <c r="BI22" s="42">
        <v>1661.753855671491</v>
      </c>
      <c r="BJ22" s="42">
        <v>213.90371045740517</v>
      </c>
      <c r="BK22" s="42">
        <v>25.159438481597991</v>
      </c>
      <c r="BL22" s="42">
        <v>36.341429550094247</v>
      </c>
      <c r="BM22" s="42">
        <v>12116.327827645549</v>
      </c>
      <c r="BN22" s="42">
        <v>891.44725337753425</v>
      </c>
      <c r="BO22" s="42">
        <v>25736.731167990485</v>
      </c>
      <c r="BP22" s="42">
        <v>2889.7923128152806</v>
      </c>
      <c r="BQ22" s="42">
        <v>4.1993791474187514</v>
      </c>
      <c r="BR22" s="42">
        <v>1480.1449940829971</v>
      </c>
      <c r="BS22" s="42">
        <v>0</v>
      </c>
      <c r="BT22" s="42">
        <f t="shared" si="0"/>
        <v>177897.54301590926</v>
      </c>
    </row>
    <row r="23" spans="1:72" x14ac:dyDescent="0.25">
      <c r="A23" s="10" t="s">
        <v>91</v>
      </c>
      <c r="B23" s="8" t="s">
        <v>7</v>
      </c>
      <c r="C23" s="42">
        <v>1.2826824036623696</v>
      </c>
      <c r="D23" s="42">
        <v>4.9288295186025316E-2</v>
      </c>
      <c r="E23" s="42">
        <v>0</v>
      </c>
      <c r="F23" s="42">
        <v>9.3714652111200554</v>
      </c>
      <c r="G23" s="42">
        <v>5.7824032458469254</v>
      </c>
      <c r="H23" s="42">
        <v>0.7491820868275848</v>
      </c>
      <c r="I23" s="42">
        <v>0</v>
      </c>
      <c r="J23" s="42">
        <v>15.371407455331852</v>
      </c>
      <c r="K23" s="42">
        <v>3.9899571391326454</v>
      </c>
      <c r="L23" s="42">
        <v>0.70623085816547704</v>
      </c>
      <c r="M23" s="42">
        <v>3.6103114195015369</v>
      </c>
      <c r="N23" s="42">
        <v>13.742984934869172</v>
      </c>
      <c r="O23" s="42">
        <v>0.23447146138494898</v>
      </c>
      <c r="P23" s="42">
        <v>1.7803636339695001</v>
      </c>
      <c r="Q23" s="42">
        <v>0.3341042295109859</v>
      </c>
      <c r="R23" s="42">
        <v>6.2279281560056274</v>
      </c>
      <c r="S23" s="42">
        <v>0.33727276277294466</v>
      </c>
      <c r="T23" s="42">
        <v>0.87521929880327809</v>
      </c>
      <c r="U23" s="42">
        <v>4.0705090638630335</v>
      </c>
      <c r="V23" s="42">
        <v>0.19081611422018371</v>
      </c>
      <c r="W23" s="42">
        <v>8.0621568554284262E-2</v>
      </c>
      <c r="X23" s="42">
        <v>5.9145954223230379E-2</v>
      </c>
      <c r="Y23" s="42">
        <v>4.2951228662107772E-2</v>
      </c>
      <c r="Z23" s="42">
        <v>0</v>
      </c>
      <c r="AA23" s="42">
        <v>0</v>
      </c>
      <c r="AB23" s="42">
        <v>4.8277885134711793</v>
      </c>
      <c r="AC23" s="42">
        <v>0.34360982929686218</v>
      </c>
      <c r="AD23" s="42">
        <v>0.40827684265841035</v>
      </c>
      <c r="AE23" s="42">
        <v>0</v>
      </c>
      <c r="AF23" s="42">
        <v>2.6807850210573063</v>
      </c>
      <c r="AG23" s="42">
        <v>0.14809369522264565</v>
      </c>
      <c r="AH23" s="42">
        <v>8.992297397438989</v>
      </c>
      <c r="AI23" s="42">
        <v>0</v>
      </c>
      <c r="AJ23" s="42">
        <v>0.43162464212905027</v>
      </c>
      <c r="AK23" s="42">
        <v>0</v>
      </c>
      <c r="AL23" s="42">
        <v>-0.14299135829575424</v>
      </c>
      <c r="AM23" s="42">
        <v>236.28715735907997</v>
      </c>
      <c r="AN23" s="42">
        <v>193.80936710308771</v>
      </c>
      <c r="AO23" s="42">
        <v>0</v>
      </c>
      <c r="AP23" s="42">
        <v>1.5696029086125431</v>
      </c>
      <c r="AQ23" s="42">
        <v>26.459566641948076</v>
      </c>
      <c r="AR23" s="42">
        <v>0</v>
      </c>
      <c r="AS23" s="42">
        <v>0</v>
      </c>
      <c r="AT23" s="42">
        <v>0</v>
      </c>
      <c r="AU23" s="42">
        <v>0.91423653300912355</v>
      </c>
      <c r="AV23" s="42">
        <v>0</v>
      </c>
      <c r="AW23" s="42">
        <v>0</v>
      </c>
      <c r="AX23" s="42">
        <v>16.859061368379958</v>
      </c>
      <c r="AY23" s="42">
        <v>5.2766640589153386</v>
      </c>
      <c r="AZ23" s="42">
        <v>0</v>
      </c>
      <c r="BA23" s="42">
        <v>6.9355672511764194E-2</v>
      </c>
      <c r="BB23" s="42">
        <v>0.1024492421366669</v>
      </c>
      <c r="BC23" s="42">
        <v>1.4807612110887318</v>
      </c>
      <c r="BD23" s="42">
        <v>8.7807097873904105</v>
      </c>
      <c r="BE23" s="42">
        <v>0.13624693026422713</v>
      </c>
      <c r="BF23" s="42">
        <v>9.1535405345475589E-3</v>
      </c>
      <c r="BG23" s="42">
        <v>0</v>
      </c>
      <c r="BH23" s="42">
        <v>9.7168677593347172E-2</v>
      </c>
      <c r="BI23" s="42">
        <v>93.614793665881493</v>
      </c>
      <c r="BJ23" s="42">
        <v>4.4510919910813742</v>
      </c>
      <c r="BK23" s="42">
        <v>6.1791894437991317</v>
      </c>
      <c r="BL23" s="42">
        <v>0</v>
      </c>
      <c r="BM23" s="42">
        <v>9.5531284061422153E-2</v>
      </c>
      <c r="BN23" s="42">
        <v>0.43690553089898154</v>
      </c>
      <c r="BO23" s="42">
        <v>3.4791848294018406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686.68699888426897</v>
      </c>
    </row>
    <row r="24" spans="1:72" x14ac:dyDescent="0.25">
      <c r="A24" s="10" t="s">
        <v>92</v>
      </c>
      <c r="B24" s="8" t="s">
        <v>8</v>
      </c>
      <c r="C24" s="42">
        <v>6.4034379777344803</v>
      </c>
      <c r="D24" s="42">
        <v>0.62847802262281505</v>
      </c>
      <c r="E24" s="42">
        <v>89.438805182724423</v>
      </c>
      <c r="F24" s="42">
        <v>16.476152997020449</v>
      </c>
      <c r="G24" s="42">
        <v>19.785197053625708</v>
      </c>
      <c r="H24" s="42">
        <v>0.72058679617693222</v>
      </c>
      <c r="I24" s="42">
        <v>0.14823373156156744</v>
      </c>
      <c r="J24" s="42">
        <v>0.3834196930255182</v>
      </c>
      <c r="K24" s="42">
        <v>3413.1981275285734</v>
      </c>
      <c r="L24" s="42">
        <v>17.158054428251432</v>
      </c>
      <c r="M24" s="42">
        <v>-0.25148686127442127</v>
      </c>
      <c r="N24" s="42">
        <v>4.4460318216431851</v>
      </c>
      <c r="O24" s="42">
        <v>0.30709206059386684</v>
      </c>
      <c r="P24" s="42">
        <v>5.9278339259488515</v>
      </c>
      <c r="Q24" s="42">
        <v>7.4490670167448592E-2</v>
      </c>
      <c r="R24" s="42">
        <v>0.72864893765690764</v>
      </c>
      <c r="S24" s="42">
        <v>0.51837768980465071</v>
      </c>
      <c r="T24" s="42">
        <v>0.81304125872194088</v>
      </c>
      <c r="U24" s="42">
        <v>2.6907437263660108</v>
      </c>
      <c r="V24" s="42">
        <v>0.34027282780106777</v>
      </c>
      <c r="W24" s="42">
        <v>0.27128363017881529</v>
      </c>
      <c r="X24" s="42">
        <v>0.69169443188167901</v>
      </c>
      <c r="Y24" s="42">
        <v>3.9487328333906641E-2</v>
      </c>
      <c r="Z24" s="42">
        <v>157.9068063149617</v>
      </c>
      <c r="AA24" s="42">
        <v>49.287715744221174</v>
      </c>
      <c r="AB24" s="42">
        <v>40.882068557317979</v>
      </c>
      <c r="AC24" s="42">
        <v>1.2032289107029253</v>
      </c>
      <c r="AD24" s="42">
        <v>0.62308132509411718</v>
      </c>
      <c r="AE24" s="42">
        <v>3.0999606907263697</v>
      </c>
      <c r="AF24" s="42">
        <v>45.718757412106406</v>
      </c>
      <c r="AG24" s="42">
        <v>7.8887272768490098</v>
      </c>
      <c r="AH24" s="42">
        <v>13.757455973909289</v>
      </c>
      <c r="AI24" s="42">
        <v>8.9059499595541977E-2</v>
      </c>
      <c r="AJ24" s="42">
        <v>8.998155649778969</v>
      </c>
      <c r="AK24" s="42">
        <v>0</v>
      </c>
      <c r="AL24" s="42">
        <v>15.760336990351638</v>
      </c>
      <c r="AM24" s="42">
        <v>0</v>
      </c>
      <c r="AN24" s="42">
        <v>20.70778361037231</v>
      </c>
      <c r="AO24" s="42">
        <v>11.755183716971429</v>
      </c>
      <c r="AP24" s="42">
        <v>67.234175269774951</v>
      </c>
      <c r="AQ24" s="42">
        <v>18.700448628705534</v>
      </c>
      <c r="AR24" s="42">
        <v>8.2154034395854989</v>
      </c>
      <c r="AS24" s="42">
        <v>4.1134860508334965</v>
      </c>
      <c r="AT24" s="42">
        <v>4.9287715744221172</v>
      </c>
      <c r="AU24" s="42">
        <v>23.538744652788051</v>
      </c>
      <c r="AV24" s="42">
        <v>3.7413863854157312</v>
      </c>
      <c r="AW24" s="42">
        <v>0</v>
      </c>
      <c r="AX24" s="42">
        <v>52.632960163401997</v>
      </c>
      <c r="AY24" s="42">
        <v>42.209555062156326</v>
      </c>
      <c r="AZ24" s="42">
        <v>0.88940238936940463</v>
      </c>
      <c r="BA24" s="42">
        <v>0.19708151770336471</v>
      </c>
      <c r="BB24" s="42">
        <v>17.973339951840053</v>
      </c>
      <c r="BC24" s="42">
        <v>6.3701948041639334</v>
      </c>
      <c r="BD24" s="42">
        <v>13.779380207503504</v>
      </c>
      <c r="BE24" s="42">
        <v>1.1858698524925395</v>
      </c>
      <c r="BF24" s="42">
        <v>3.705843289039186E-2</v>
      </c>
      <c r="BG24" s="42">
        <v>5.3908318273172053</v>
      </c>
      <c r="BH24" s="42">
        <v>32.803808742972173</v>
      </c>
      <c r="BI24" s="42">
        <v>108.58301794655321</v>
      </c>
      <c r="BJ24" s="42">
        <v>4.348165755970256</v>
      </c>
      <c r="BK24" s="42">
        <v>9.6722509843922762</v>
      </c>
      <c r="BL24" s="42">
        <v>6.2963667901299729</v>
      </c>
      <c r="BM24" s="42">
        <v>0</v>
      </c>
      <c r="BN24" s="42">
        <v>4.9526342953839313</v>
      </c>
      <c r="BO24" s="42">
        <v>67.098532606297582</v>
      </c>
      <c r="BP24" s="42">
        <v>29.832038476765447</v>
      </c>
      <c r="BQ24" s="42">
        <v>0.17923081839657279</v>
      </c>
      <c r="BR24" s="42">
        <v>110.00714455397511</v>
      </c>
      <c r="BS24" s="42">
        <v>0</v>
      </c>
      <c r="BT24" s="42">
        <f t="shared" si="0"/>
        <v>4603.5276077133012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2687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2687</v>
      </c>
    </row>
    <row r="26" spans="1:72" x14ac:dyDescent="0.25">
      <c r="A26" s="10" t="s">
        <v>95</v>
      </c>
      <c r="B26" s="8" t="s">
        <v>96</v>
      </c>
      <c r="C26" s="42">
        <v>0.1933078531485852</v>
      </c>
      <c r="D26" s="42">
        <v>0</v>
      </c>
      <c r="E26" s="42">
        <v>4.7748470598595402E-4</v>
      </c>
      <c r="F26" s="42">
        <v>0</v>
      </c>
      <c r="G26" s="42">
        <v>2.1365404082208674</v>
      </c>
      <c r="H26" s="42">
        <v>0</v>
      </c>
      <c r="I26" s="42">
        <v>1.2097600254687814E-5</v>
      </c>
      <c r="J26" s="42">
        <v>0</v>
      </c>
      <c r="K26" s="42">
        <v>1.9295847541790062E-3</v>
      </c>
      <c r="L26" s="42">
        <v>0</v>
      </c>
      <c r="M26" s="42">
        <v>0.77071575263120295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8.1658801719142744E-5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6.7888820756296773E-5</v>
      </c>
      <c r="AE26" s="42">
        <v>1.6230423908909089E-3</v>
      </c>
      <c r="AF26" s="42">
        <v>8.6195248626158936E-3</v>
      </c>
      <c r="AG26" s="42">
        <v>0</v>
      </c>
      <c r="AH26" s="42">
        <v>0</v>
      </c>
      <c r="AI26" s="42">
        <v>5.2048095913160864E-5</v>
      </c>
      <c r="AJ26" s="42">
        <v>0</v>
      </c>
      <c r="AK26" s="42">
        <v>0</v>
      </c>
      <c r="AL26" s="42">
        <v>2.4334322912304536E-2</v>
      </c>
      <c r="AM26" s="42">
        <v>9.2620068200592303E-3</v>
      </c>
      <c r="AN26" s="42">
        <v>0</v>
      </c>
      <c r="AO26" s="42">
        <v>0</v>
      </c>
      <c r="AP26" s="42">
        <v>0</v>
      </c>
      <c r="AQ26" s="42">
        <v>9.708101368150439E-4</v>
      </c>
      <c r="AR26" s="42">
        <v>0</v>
      </c>
      <c r="AS26" s="42">
        <v>0</v>
      </c>
      <c r="AT26" s="42">
        <v>0</v>
      </c>
      <c r="AU26" s="42">
        <v>5.657401729691398E-5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2.3883687302817418E-2</v>
      </c>
      <c r="BE26" s="42">
        <v>0</v>
      </c>
      <c r="BF26" s="42">
        <v>0</v>
      </c>
      <c r="BG26" s="42">
        <v>2.3348368491547481E-3</v>
      </c>
      <c r="BH26" s="42">
        <v>0</v>
      </c>
      <c r="BI26" s="42">
        <v>1.8284722390362598E-3</v>
      </c>
      <c r="BJ26" s="42">
        <v>0</v>
      </c>
      <c r="BK26" s="42">
        <v>2.4195200509375628E-5</v>
      </c>
      <c r="BL26" s="42">
        <v>1.728930753891752E-3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3.1778511802648559</v>
      </c>
    </row>
    <row r="27" spans="1:72" x14ac:dyDescent="0.25">
      <c r="A27" s="10" t="s">
        <v>97</v>
      </c>
      <c r="B27" s="8" t="s">
        <v>98</v>
      </c>
      <c r="C27" s="42">
        <v>8.9804043469823576</v>
      </c>
      <c r="D27" s="42">
        <v>5.6739083593601185</v>
      </c>
      <c r="E27" s="42">
        <v>2.6669609849988847</v>
      </c>
      <c r="F27" s="42">
        <v>1.6942250874073312</v>
      </c>
      <c r="G27" s="42">
        <v>54.734927476694629</v>
      </c>
      <c r="H27" s="42">
        <v>1.652725290881659</v>
      </c>
      <c r="I27" s="42">
        <v>7.4030989969446799E-3</v>
      </c>
      <c r="J27" s="42">
        <v>0.14784029239506316</v>
      </c>
      <c r="K27" s="42">
        <v>6.7660301022741398E-3</v>
      </c>
      <c r="L27" s="42">
        <v>1.8120071462326743</v>
      </c>
      <c r="M27" s="42">
        <v>227827.61729587536</v>
      </c>
      <c r="N27" s="42">
        <v>74.297478816252863</v>
      </c>
      <c r="O27" s="42">
        <v>3.6383428670343365</v>
      </c>
      <c r="P27" s="42">
        <v>9.8705687071633275</v>
      </c>
      <c r="Q27" s="42">
        <v>1.6987125924967534</v>
      </c>
      <c r="R27" s="42">
        <v>11.880431504716896</v>
      </c>
      <c r="S27" s="42">
        <v>1.0462053742335788</v>
      </c>
      <c r="T27" s="42">
        <v>1.999455034030917</v>
      </c>
      <c r="U27" s="42">
        <v>13.249478060064725</v>
      </c>
      <c r="V27" s="42">
        <v>0.56854607451791483</v>
      </c>
      <c r="W27" s="42">
        <v>0.62035085014450442</v>
      </c>
      <c r="X27" s="42">
        <v>0.96525691919494605</v>
      </c>
      <c r="Y27" s="42">
        <v>0.50517800971568239</v>
      </c>
      <c r="Z27" s="42">
        <v>46.000573250853492</v>
      </c>
      <c r="AA27" s="42">
        <v>1.1012582927317753</v>
      </c>
      <c r="AB27" s="42">
        <v>5.9832802043754478</v>
      </c>
      <c r="AC27" s="42">
        <v>2.3438881129871043</v>
      </c>
      <c r="AD27" s="42">
        <v>0.32271157080519092</v>
      </c>
      <c r="AE27" s="42">
        <v>0.89712990986480856</v>
      </c>
      <c r="AF27" s="42">
        <v>5.9571258453039606</v>
      </c>
      <c r="AG27" s="42">
        <v>1.1495711623205327</v>
      </c>
      <c r="AH27" s="42">
        <v>32.753079564510102</v>
      </c>
      <c r="AI27" s="42">
        <v>3.2199737596801117</v>
      </c>
      <c r="AJ27" s="42">
        <v>1.7072846352815776</v>
      </c>
      <c r="AK27" s="42">
        <v>2.4346287562705426E-5</v>
      </c>
      <c r="AL27" s="42">
        <v>4.8306997396292308</v>
      </c>
      <c r="AM27" s="42">
        <v>5.4670090784456179E-4</v>
      </c>
      <c r="AN27" s="42">
        <v>0.67853679441465786</v>
      </c>
      <c r="AO27" s="42">
        <v>0.89302150057038965</v>
      </c>
      <c r="AP27" s="42">
        <v>0.41963621701502624</v>
      </c>
      <c r="AQ27" s="42">
        <v>15.486987692885341</v>
      </c>
      <c r="AR27" s="42">
        <v>9.4874743073627296E-2</v>
      </c>
      <c r="AS27" s="42">
        <v>3.2935335164651969E-2</v>
      </c>
      <c r="AT27" s="42">
        <v>1.3152776748749855</v>
      </c>
      <c r="AU27" s="42">
        <v>6.8733484079502656</v>
      </c>
      <c r="AV27" s="42">
        <v>2.2126915469972119</v>
      </c>
      <c r="AW27" s="42">
        <v>0</v>
      </c>
      <c r="AX27" s="42">
        <v>3.072052922491987</v>
      </c>
      <c r="AY27" s="42">
        <v>27.664538920336117</v>
      </c>
      <c r="AZ27" s="42">
        <v>1.1409950083276383</v>
      </c>
      <c r="BA27" s="42">
        <v>9.5867592340113314E-2</v>
      </c>
      <c r="BB27" s="42">
        <v>1.3912248055744829</v>
      </c>
      <c r="BC27" s="42">
        <v>3.0938828966651291</v>
      </c>
      <c r="BD27" s="42">
        <v>1.1358466333008914</v>
      </c>
      <c r="BE27" s="42">
        <v>5.9984243994524747E-2</v>
      </c>
      <c r="BF27" s="42">
        <v>1.2015528716588977E-2</v>
      </c>
      <c r="BG27" s="42">
        <v>21.778277779456353</v>
      </c>
      <c r="BH27" s="42">
        <v>0.16159080867041792</v>
      </c>
      <c r="BI27" s="42">
        <v>7.67450289183531</v>
      </c>
      <c r="BJ27" s="42">
        <v>1.7262977200874541</v>
      </c>
      <c r="BK27" s="42">
        <v>0.83360692020904481</v>
      </c>
      <c r="BL27" s="42">
        <v>14.189109365043134</v>
      </c>
      <c r="BM27" s="42">
        <v>2.868433291397384</v>
      </c>
      <c r="BN27" s="42">
        <v>0.35890324753828906</v>
      </c>
      <c r="BO27" s="42">
        <v>5.1934377067849686</v>
      </c>
      <c r="BP27" s="42">
        <v>3.2283765187958977</v>
      </c>
      <c r="BQ27" s="42">
        <v>2.4798559724698969E-2</v>
      </c>
      <c r="BR27" s="42">
        <v>34.614834212393532</v>
      </c>
      <c r="BS27" s="42">
        <v>0</v>
      </c>
      <c r="BT27" s="42">
        <f t="shared" si="0"/>
        <v>228289.9275033811</v>
      </c>
    </row>
    <row r="28" spans="1:72" x14ac:dyDescent="0.25">
      <c r="A28" s="10" t="s">
        <v>99</v>
      </c>
      <c r="B28" s="8" t="s">
        <v>11</v>
      </c>
      <c r="C28" s="42">
        <v>0.60144874090727818</v>
      </c>
      <c r="D28" s="42">
        <v>7.9461770875458262E-2</v>
      </c>
      <c r="E28" s="42">
        <v>721.36966399025232</v>
      </c>
      <c r="F28" s="42">
        <v>6.7281632715662383</v>
      </c>
      <c r="G28" s="42">
        <v>5.1742320323670626E-2</v>
      </c>
      <c r="H28" s="42">
        <v>9.9459872237606262E-3</v>
      </c>
      <c r="I28" s="42">
        <v>0</v>
      </c>
      <c r="J28" s="42">
        <v>3.2012957470458383E-4</v>
      </c>
      <c r="K28" s="42">
        <v>3.2012957470458383E-4</v>
      </c>
      <c r="L28" s="42">
        <v>0.27557644762991196</v>
      </c>
      <c r="M28" s="42">
        <v>0.47044002674339769</v>
      </c>
      <c r="N28" s="42">
        <v>217778.43155818011</v>
      </c>
      <c r="O28" s="42">
        <v>4.989117922416459E-2</v>
      </c>
      <c r="P28" s="42">
        <v>0.34818838826109944</v>
      </c>
      <c r="Q28" s="42">
        <v>2.5990325013842658E-2</v>
      </c>
      <c r="R28" s="42">
        <v>0.13183454346258794</v>
      </c>
      <c r="S28" s="42">
        <v>4.4440538057184113E-2</v>
      </c>
      <c r="T28" s="42">
        <v>8.1464348194375646E-2</v>
      </c>
      <c r="U28" s="42">
        <v>0.16804468782304044</v>
      </c>
      <c r="V28" s="42">
        <v>9.6038872411375155E-4</v>
      </c>
      <c r="W28" s="42">
        <v>9.6038872411375155E-4</v>
      </c>
      <c r="X28" s="42">
        <v>2.6801634154563381E-2</v>
      </c>
      <c r="Y28" s="42">
        <v>7.1283756391566228E-3</v>
      </c>
      <c r="Z28" s="42">
        <v>11.883608677490267</v>
      </c>
      <c r="AA28" s="42">
        <v>9.0475016414138505</v>
      </c>
      <c r="AB28" s="42">
        <v>0.73309672607349696</v>
      </c>
      <c r="AC28" s="42">
        <v>0.4398164514642795</v>
      </c>
      <c r="AD28" s="42">
        <v>1.7286997034047527E-2</v>
      </c>
      <c r="AE28" s="42">
        <v>2.6609170249445007</v>
      </c>
      <c r="AF28" s="42">
        <v>1.6608391505968765</v>
      </c>
      <c r="AG28" s="42">
        <v>7.3817728967370932E-2</v>
      </c>
      <c r="AH28" s="42">
        <v>1104.2495054483982</v>
      </c>
      <c r="AI28" s="42">
        <v>0</v>
      </c>
      <c r="AJ28" s="42">
        <v>6.4986303665030512E-2</v>
      </c>
      <c r="AK28" s="42">
        <v>1.7286997034047527E-2</v>
      </c>
      <c r="AL28" s="42">
        <v>0</v>
      </c>
      <c r="AM28" s="42">
        <v>0</v>
      </c>
      <c r="AN28" s="42">
        <v>2.2409070229320867E-3</v>
      </c>
      <c r="AO28" s="42">
        <v>0.21704785164970783</v>
      </c>
      <c r="AP28" s="42">
        <v>8.7136068938840676</v>
      </c>
      <c r="AQ28" s="42">
        <v>6.4374096684524096E-2</v>
      </c>
      <c r="AR28" s="42">
        <v>0</v>
      </c>
      <c r="AS28" s="42">
        <v>0</v>
      </c>
      <c r="AT28" s="42">
        <v>0</v>
      </c>
      <c r="AU28" s="42">
        <v>0.12389014541067395</v>
      </c>
      <c r="AV28" s="42">
        <v>0</v>
      </c>
      <c r="AW28" s="42">
        <v>0</v>
      </c>
      <c r="AX28" s="42">
        <v>7.9720702498443916E-2</v>
      </c>
      <c r="AY28" s="42">
        <v>4.2434235613300834E-2</v>
      </c>
      <c r="AZ28" s="42">
        <v>588.9389949308237</v>
      </c>
      <c r="BA28" s="42">
        <v>6.2637839445645263</v>
      </c>
      <c r="BB28" s="42">
        <v>0</v>
      </c>
      <c r="BC28" s="42">
        <v>4.5695998373168338</v>
      </c>
      <c r="BD28" s="42">
        <v>0</v>
      </c>
      <c r="BE28" s="42">
        <v>2.4278456611779554E-3</v>
      </c>
      <c r="BF28" s="42">
        <v>3.2012957470458383E-4</v>
      </c>
      <c r="BG28" s="42">
        <v>3.6442218800824353</v>
      </c>
      <c r="BH28" s="42">
        <v>17.112376490022619</v>
      </c>
      <c r="BI28" s="42">
        <v>126.69914467641073</v>
      </c>
      <c r="BJ28" s="42">
        <v>0.4580668016636531</v>
      </c>
      <c r="BK28" s="42">
        <v>272.75999697826944</v>
      </c>
      <c r="BL28" s="42">
        <v>11626.319077065938</v>
      </c>
      <c r="BM28" s="42">
        <v>0.13317390307710689</v>
      </c>
      <c r="BN28" s="42">
        <v>0</v>
      </c>
      <c r="BO28" s="42">
        <v>0</v>
      </c>
      <c r="BP28" s="42">
        <v>0</v>
      </c>
      <c r="BQ28" s="42">
        <v>2.016816320638878E-2</v>
      </c>
      <c r="BR28" s="42">
        <v>0</v>
      </c>
      <c r="BS28" s="42">
        <v>0</v>
      </c>
      <c r="BT28" s="42">
        <f t="shared" si="0"/>
        <v>232295.91767641844</v>
      </c>
    </row>
    <row r="29" spans="1:72" x14ac:dyDescent="0.25">
      <c r="A29" s="10" t="s">
        <v>100</v>
      </c>
      <c r="B29" s="8" t="s">
        <v>12</v>
      </c>
      <c r="C29" s="42">
        <v>31568.75556700286</v>
      </c>
      <c r="D29" s="42">
        <v>5.671414641808683</v>
      </c>
      <c r="E29" s="42">
        <v>4683.3859509735457</v>
      </c>
      <c r="F29" s="42">
        <v>2027.757081409937</v>
      </c>
      <c r="G29" s="42">
        <v>6636.3924777020347</v>
      </c>
      <c r="H29" s="42">
        <v>980.73066726793252</v>
      </c>
      <c r="I29" s="42">
        <v>2.385626273737528</v>
      </c>
      <c r="J29" s="42">
        <v>14.27380111563145</v>
      </c>
      <c r="K29" s="42">
        <v>5.9121885275335062</v>
      </c>
      <c r="L29" s="42">
        <v>762.89277662842801</v>
      </c>
      <c r="M29" s="42">
        <v>1083.3048559647532</v>
      </c>
      <c r="N29" s="42">
        <v>12075.542862284479</v>
      </c>
      <c r="O29" s="42">
        <v>6475.3877242897015</v>
      </c>
      <c r="P29" s="42">
        <v>1692.872836877857</v>
      </c>
      <c r="Q29" s="42">
        <v>105.4560237980172</v>
      </c>
      <c r="R29" s="42">
        <v>666.54082296025808</v>
      </c>
      <c r="S29" s="42">
        <v>364.74177207641071</v>
      </c>
      <c r="T29" s="42">
        <v>657.52483545736959</v>
      </c>
      <c r="U29" s="42">
        <v>495.66928956181272</v>
      </c>
      <c r="V29" s="42">
        <v>35.700750060951798</v>
      </c>
      <c r="W29" s="42">
        <v>30.670983545220501</v>
      </c>
      <c r="X29" s="42">
        <v>651.95995725520595</v>
      </c>
      <c r="Y29" s="42">
        <v>12.318398761563374</v>
      </c>
      <c r="Z29" s="42">
        <v>6503.5566978656771</v>
      </c>
      <c r="AA29" s="42">
        <v>1074.2032835167186</v>
      </c>
      <c r="AB29" s="42">
        <v>1398.7145590157079</v>
      </c>
      <c r="AC29" s="42">
        <v>209.48079679369184</v>
      </c>
      <c r="AD29" s="42">
        <v>27.195426679085628</v>
      </c>
      <c r="AE29" s="42">
        <v>1045.3391398230256</v>
      </c>
      <c r="AF29" s="42">
        <v>10006.228250251072</v>
      </c>
      <c r="AG29" s="42">
        <v>994.97916698531424</v>
      </c>
      <c r="AH29" s="42">
        <v>37025.516862947559</v>
      </c>
      <c r="AI29" s="42">
        <v>916.32664372089403</v>
      </c>
      <c r="AJ29" s="42">
        <v>10306.696580730453</v>
      </c>
      <c r="AK29" s="42">
        <v>9.1946118467185638</v>
      </c>
      <c r="AL29" s="42">
        <v>2875.8818804969578</v>
      </c>
      <c r="AM29" s="42">
        <v>9.79063336750826</v>
      </c>
      <c r="AN29" s="42">
        <v>159.36962354835768</v>
      </c>
      <c r="AO29" s="42">
        <v>1768.0219926985471</v>
      </c>
      <c r="AP29" s="42">
        <v>1903.8782077555638</v>
      </c>
      <c r="AQ29" s="42">
        <v>2403.8117402942598</v>
      </c>
      <c r="AR29" s="42">
        <v>91.673185402368688</v>
      </c>
      <c r="AS29" s="42">
        <v>252.59659987719593</v>
      </c>
      <c r="AT29" s="42">
        <v>313.99703687443548</v>
      </c>
      <c r="AU29" s="42">
        <v>1569.5343759020163</v>
      </c>
      <c r="AV29" s="42">
        <v>223.87814369174092</v>
      </c>
      <c r="AW29" s="42">
        <v>0</v>
      </c>
      <c r="AX29" s="42">
        <v>1176.1312687304328</v>
      </c>
      <c r="AY29" s="42">
        <v>611.87704464944954</v>
      </c>
      <c r="AZ29" s="42">
        <v>84.024821650143579</v>
      </c>
      <c r="BA29" s="42">
        <v>2.5848157491029728</v>
      </c>
      <c r="BB29" s="42">
        <v>352.95022619696346</v>
      </c>
      <c r="BC29" s="42">
        <v>132.59290875446152</v>
      </c>
      <c r="BD29" s="42">
        <v>2963.2589408689319</v>
      </c>
      <c r="BE29" s="42">
        <v>23.879814295473246</v>
      </c>
      <c r="BF29" s="42">
        <v>88.116876890833296</v>
      </c>
      <c r="BG29" s="42">
        <v>227.74414171856796</v>
      </c>
      <c r="BH29" s="42">
        <v>3540.2840640154946</v>
      </c>
      <c r="BI29" s="42">
        <v>8704.7216254717132</v>
      </c>
      <c r="BJ29" s="42">
        <v>48.970261551632497</v>
      </c>
      <c r="BK29" s="42">
        <v>224.5818698432069</v>
      </c>
      <c r="BL29" s="42">
        <v>2975.0212690005351</v>
      </c>
      <c r="BM29" s="42">
        <v>311.26581762068963</v>
      </c>
      <c r="BN29" s="42">
        <v>98.917427716447278</v>
      </c>
      <c r="BO29" s="42">
        <v>990.18041791492078</v>
      </c>
      <c r="BP29" s="42">
        <v>402.44568535927107</v>
      </c>
      <c r="BQ29" s="42">
        <v>6.3996685458754561</v>
      </c>
      <c r="BR29" s="42">
        <v>6888.8322942263931</v>
      </c>
      <c r="BS29" s="42">
        <v>0</v>
      </c>
      <c r="BT29" s="42">
        <f t="shared" si="0"/>
        <v>181980.49536529253</v>
      </c>
    </row>
    <row r="30" spans="1:72" x14ac:dyDescent="0.25">
      <c r="A30" s="10" t="s">
        <v>101</v>
      </c>
      <c r="B30" s="8" t="s">
        <v>102</v>
      </c>
      <c r="C30" s="42">
        <v>0.76050495627136883</v>
      </c>
      <c r="D30" s="42">
        <v>28.970503953888798</v>
      </c>
      <c r="E30" s="42">
        <v>5.5802344794302954</v>
      </c>
      <c r="F30" s="42">
        <v>2.2719839571935729</v>
      </c>
      <c r="G30" s="42">
        <v>50.859744941178654</v>
      </c>
      <c r="H30" s="42">
        <v>0.30499698942286835</v>
      </c>
      <c r="I30" s="42">
        <v>0.25077308601949538</v>
      </c>
      <c r="J30" s="42">
        <v>3.2859493292474442E-3</v>
      </c>
      <c r="K30" s="42">
        <v>5.5830259924265083E-4</v>
      </c>
      <c r="L30" s="42">
        <v>30.532806703861318</v>
      </c>
      <c r="M30" s="42">
        <v>75.980474186734384</v>
      </c>
      <c r="N30" s="42">
        <v>548.72730593869801</v>
      </c>
      <c r="O30" s="42">
        <v>7.2195604716002801</v>
      </c>
      <c r="P30" s="42">
        <v>4972.8232834564924</v>
      </c>
      <c r="Q30" s="42">
        <v>24.419795963484869</v>
      </c>
      <c r="R30" s="42">
        <v>127.41041655414287</v>
      </c>
      <c r="S30" s="42">
        <v>12.171121831295258</v>
      </c>
      <c r="T30" s="42">
        <v>23.339250205779138</v>
      </c>
      <c r="U30" s="42">
        <v>152.88313309040146</v>
      </c>
      <c r="V30" s="42">
        <v>0.275440375520073</v>
      </c>
      <c r="W30" s="42">
        <v>2.3303466135575227E-2</v>
      </c>
      <c r="X30" s="42">
        <v>1.8120131267771646</v>
      </c>
      <c r="Y30" s="42">
        <v>1.0868815480864964</v>
      </c>
      <c r="Z30" s="42">
        <v>29.408260137640632</v>
      </c>
      <c r="AA30" s="42">
        <v>10.104293250822275</v>
      </c>
      <c r="AB30" s="42">
        <v>124.91862442696144</v>
      </c>
      <c r="AC30" s="42">
        <v>9.2954030610427722E-3</v>
      </c>
      <c r="AD30" s="42">
        <v>0.13366504558887715</v>
      </c>
      <c r="AE30" s="42">
        <v>38.664196507447066</v>
      </c>
      <c r="AF30" s="42">
        <v>85.691014544998069</v>
      </c>
      <c r="AG30" s="42">
        <v>14.833103690715369</v>
      </c>
      <c r="AH30" s="42">
        <v>357.39673339077729</v>
      </c>
      <c r="AI30" s="42">
        <v>4.981433381025238</v>
      </c>
      <c r="AJ30" s="42">
        <v>7.9080934436098689</v>
      </c>
      <c r="AK30" s="42">
        <v>0</v>
      </c>
      <c r="AL30" s="42">
        <v>1605.218287513964</v>
      </c>
      <c r="AM30" s="42">
        <v>0</v>
      </c>
      <c r="AN30" s="42">
        <v>0.36625780122140073</v>
      </c>
      <c r="AO30" s="42">
        <v>0</v>
      </c>
      <c r="AP30" s="42">
        <v>8.7564674580355065E-2</v>
      </c>
      <c r="AQ30" s="42">
        <v>3.9554906642735204E-4</v>
      </c>
      <c r="AR30" s="42">
        <v>6.9221086624786604E-4</v>
      </c>
      <c r="AS30" s="42">
        <v>5.9332359964102801E-4</v>
      </c>
      <c r="AT30" s="42">
        <v>2.5710689317777882E-2</v>
      </c>
      <c r="AU30" s="42">
        <v>27.687860044162701</v>
      </c>
      <c r="AV30" s="42">
        <v>2.3477183006674993</v>
      </c>
      <c r="AW30" s="42">
        <v>0</v>
      </c>
      <c r="AX30" s="42">
        <v>695.83890133958039</v>
      </c>
      <c r="AY30" s="42">
        <v>386.66275234570395</v>
      </c>
      <c r="AZ30" s="42">
        <v>2267.1098950026781</v>
      </c>
      <c r="BA30" s="42">
        <v>6.5309545210045288</v>
      </c>
      <c r="BB30" s="42">
        <v>0</v>
      </c>
      <c r="BC30" s="42">
        <v>664.46872350120134</v>
      </c>
      <c r="BD30" s="42">
        <v>917.56438351347219</v>
      </c>
      <c r="BE30" s="42">
        <v>0</v>
      </c>
      <c r="BF30" s="42">
        <v>1.8986355188512896E-2</v>
      </c>
      <c r="BG30" s="42">
        <v>756.56930362359492</v>
      </c>
      <c r="BH30" s="42">
        <v>5.3469316994877558E-2</v>
      </c>
      <c r="BI30" s="42">
        <v>4.2284211331310217</v>
      </c>
      <c r="BJ30" s="42">
        <v>24.288224335456288</v>
      </c>
      <c r="BK30" s="42">
        <v>207.44726029683761</v>
      </c>
      <c r="BL30" s="42">
        <v>4054.0150125951477</v>
      </c>
      <c r="BM30" s="42">
        <v>66.449700320739382</v>
      </c>
      <c r="BN30" s="42">
        <v>0</v>
      </c>
      <c r="BO30" s="42">
        <v>0</v>
      </c>
      <c r="BP30" s="42">
        <v>2.96661799820514E-4</v>
      </c>
      <c r="BQ30" s="42">
        <v>3.6885125441611497</v>
      </c>
      <c r="BR30" s="42">
        <v>4.4054277273346334E-2</v>
      </c>
      <c r="BS30" s="42">
        <v>0</v>
      </c>
      <c r="BT30" s="42">
        <f t="shared" si="0"/>
        <v>18432.470018548407</v>
      </c>
    </row>
    <row r="31" spans="1:72" x14ac:dyDescent="0.25">
      <c r="A31" s="10" t="s">
        <v>103</v>
      </c>
      <c r="B31" s="8" t="s">
        <v>104</v>
      </c>
      <c r="C31" s="42">
        <v>1419.8123194058537</v>
      </c>
      <c r="D31" s="42">
        <v>387.03543843683713</v>
      </c>
      <c r="E31" s="42">
        <v>9.333938106734023E-2</v>
      </c>
      <c r="F31" s="42">
        <v>74.479115194849498</v>
      </c>
      <c r="G31" s="42">
        <v>54.785974458819794</v>
      </c>
      <c r="H31" s="42">
        <v>2.3630223055022846E-4</v>
      </c>
      <c r="I31" s="42">
        <v>0.16000425444989202</v>
      </c>
      <c r="J31" s="42">
        <v>1.6931896569650388E-2</v>
      </c>
      <c r="K31" s="42">
        <v>0</v>
      </c>
      <c r="L31" s="42">
        <v>3.5643834387877105</v>
      </c>
      <c r="M31" s="42">
        <v>6.0574521203298932</v>
      </c>
      <c r="N31" s="42">
        <v>4.9794907675034619</v>
      </c>
      <c r="O31" s="42">
        <v>0.27652874630226032</v>
      </c>
      <c r="P31" s="42">
        <v>15093.783119918184</v>
      </c>
      <c r="Q31" s="42">
        <v>5.5049977634837743</v>
      </c>
      <c r="R31" s="42">
        <v>108.54648600149197</v>
      </c>
      <c r="S31" s="42">
        <v>8.396568218907678</v>
      </c>
      <c r="T31" s="42">
        <v>31.971944478426888</v>
      </c>
      <c r="U31" s="42">
        <v>1096.0054595337122</v>
      </c>
      <c r="V31" s="42">
        <v>0.16240090224062351</v>
      </c>
      <c r="W31" s="42">
        <v>6.3970465808430932</v>
      </c>
      <c r="X31" s="42">
        <v>83.070767497590708</v>
      </c>
      <c r="Y31" s="42">
        <v>14.155775866225179</v>
      </c>
      <c r="Z31" s="42">
        <v>523.36558296045064</v>
      </c>
      <c r="AA31" s="42">
        <v>4.8530451435801902</v>
      </c>
      <c r="AB31" s="42">
        <v>74.949445080559357</v>
      </c>
      <c r="AC31" s="42">
        <v>117.30603034343166</v>
      </c>
      <c r="AD31" s="42">
        <v>7.0160627118497825</v>
      </c>
      <c r="AE31" s="42">
        <v>3.6005008496007469</v>
      </c>
      <c r="AF31" s="42">
        <v>200.2683558689869</v>
      </c>
      <c r="AG31" s="42">
        <v>0.314256291348739</v>
      </c>
      <c r="AH31" s="42">
        <v>566.74974927332858</v>
      </c>
      <c r="AI31" s="42">
        <v>0.69178566149252607</v>
      </c>
      <c r="AJ31" s="42">
        <v>13.122003710695033</v>
      </c>
      <c r="AK31" s="42">
        <v>0</v>
      </c>
      <c r="AL31" s="42">
        <v>0</v>
      </c>
      <c r="AM31" s="42">
        <v>0</v>
      </c>
      <c r="AN31" s="42">
        <v>11.407718035967275</v>
      </c>
      <c r="AO31" s="42">
        <v>5.4414847763741383</v>
      </c>
      <c r="AP31" s="42">
        <v>1.0039328502147635</v>
      </c>
      <c r="AQ31" s="42">
        <v>2.559940830960808E-4</v>
      </c>
      <c r="AR31" s="42">
        <v>0</v>
      </c>
      <c r="AS31" s="42">
        <v>0</v>
      </c>
      <c r="AT31" s="42">
        <v>4.8437990663956469</v>
      </c>
      <c r="AU31" s="42">
        <v>518.17340956598662</v>
      </c>
      <c r="AV31" s="42">
        <v>14.469464371285515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8.6473207686565759E-2</v>
      </c>
      <c r="BD31" s="42">
        <v>233.84531966569563</v>
      </c>
      <c r="BE31" s="42">
        <v>0</v>
      </c>
      <c r="BF31" s="42">
        <v>3.2596225211276225E-2</v>
      </c>
      <c r="BG31" s="42">
        <v>16.496511917245726</v>
      </c>
      <c r="BH31" s="42">
        <v>151.33530108829379</v>
      </c>
      <c r="BI31" s="42">
        <v>2089.816148143891</v>
      </c>
      <c r="BJ31" s="42">
        <v>2.6889797006909144</v>
      </c>
      <c r="BK31" s="42">
        <v>0.11316103136192901</v>
      </c>
      <c r="BL31" s="42">
        <v>0</v>
      </c>
      <c r="BM31" s="42">
        <v>45.400022474265519</v>
      </c>
      <c r="BN31" s="42">
        <v>6.7308171576962552</v>
      </c>
      <c r="BO31" s="42">
        <v>174.17478121711383</v>
      </c>
      <c r="BP31" s="42">
        <v>0</v>
      </c>
      <c r="BQ31" s="42">
        <v>4.0985555050641596</v>
      </c>
      <c r="BR31" s="42">
        <v>0</v>
      </c>
      <c r="BS31" s="42">
        <v>0</v>
      </c>
      <c r="BT31" s="42">
        <f t="shared" si="0"/>
        <v>23191.651331054542</v>
      </c>
    </row>
    <row r="32" spans="1:72" x14ac:dyDescent="0.25">
      <c r="A32" s="10" t="s">
        <v>105</v>
      </c>
      <c r="B32" s="8" t="s">
        <v>14</v>
      </c>
      <c r="C32" s="42">
        <v>1964.5594746763381</v>
      </c>
      <c r="D32" s="42">
        <v>35.23264205264239</v>
      </c>
      <c r="E32" s="42">
        <v>32.285029694090909</v>
      </c>
      <c r="F32" s="42">
        <v>3618.8376855495135</v>
      </c>
      <c r="G32" s="42">
        <v>241.45757721784378</v>
      </c>
      <c r="H32" s="42">
        <v>44.268122816211303</v>
      </c>
      <c r="I32" s="42">
        <v>0.51685242437736956</v>
      </c>
      <c r="J32" s="42">
        <v>0.78712356279629747</v>
      </c>
      <c r="K32" s="42">
        <v>9.1439899170770861E-2</v>
      </c>
      <c r="L32" s="42">
        <v>467.98358995768046</v>
      </c>
      <c r="M32" s="42">
        <v>1139.7293103174625</v>
      </c>
      <c r="N32" s="42">
        <v>4021.6640603440792</v>
      </c>
      <c r="O32" s="42">
        <v>219.35551917961246</v>
      </c>
      <c r="P32" s="42">
        <v>1382.3818047607817</v>
      </c>
      <c r="Q32" s="42">
        <v>6488.6259188191179</v>
      </c>
      <c r="R32" s="42">
        <v>1386.8805733729923</v>
      </c>
      <c r="S32" s="42">
        <v>90.514021549987859</v>
      </c>
      <c r="T32" s="42">
        <v>97.585735496258565</v>
      </c>
      <c r="U32" s="42">
        <v>1091.5924265783663</v>
      </c>
      <c r="V32" s="42">
        <v>93.533310421766927</v>
      </c>
      <c r="W32" s="42">
        <v>85.925376289832769</v>
      </c>
      <c r="X32" s="42">
        <v>49.033855569128562</v>
      </c>
      <c r="Y32" s="42">
        <v>51.154996548370406</v>
      </c>
      <c r="Z32" s="42">
        <v>1441.4026018365671</v>
      </c>
      <c r="AA32" s="42">
        <v>279.16688024027883</v>
      </c>
      <c r="AB32" s="42">
        <v>5604.0451952016756</v>
      </c>
      <c r="AC32" s="42">
        <v>271.70902985785676</v>
      </c>
      <c r="AD32" s="42">
        <v>195.44144082005491</v>
      </c>
      <c r="AE32" s="42">
        <v>888.72084943450238</v>
      </c>
      <c r="AF32" s="42">
        <v>994.08442667211671</v>
      </c>
      <c r="AG32" s="42">
        <v>139.48308317726588</v>
      </c>
      <c r="AH32" s="42">
        <v>752.90735279687351</v>
      </c>
      <c r="AI32" s="42">
        <v>60.290667991179916</v>
      </c>
      <c r="AJ32" s="42">
        <v>806.62817994750321</v>
      </c>
      <c r="AK32" s="42">
        <v>0.30497290922534182</v>
      </c>
      <c r="AL32" s="42">
        <v>211.0317758473079</v>
      </c>
      <c r="AM32" s="42">
        <v>0.14719829849980801</v>
      </c>
      <c r="AN32" s="42">
        <v>357.83280187088019</v>
      </c>
      <c r="AO32" s="42">
        <v>2877.7324662259466</v>
      </c>
      <c r="AP32" s="42">
        <v>353.66633834177247</v>
      </c>
      <c r="AQ32" s="42">
        <v>160.93055218977344</v>
      </c>
      <c r="AR32" s="42">
        <v>5.4221395489575555</v>
      </c>
      <c r="AS32" s="42">
        <v>2.921261326701293</v>
      </c>
      <c r="AT32" s="42">
        <v>554.25546680619834</v>
      </c>
      <c r="AU32" s="42">
        <v>3049.1905774786287</v>
      </c>
      <c r="AV32" s="42">
        <v>1692.0243245292206</v>
      </c>
      <c r="AW32" s="42">
        <v>0</v>
      </c>
      <c r="AX32" s="42">
        <v>293.23484154951399</v>
      </c>
      <c r="AY32" s="42">
        <v>232.24321395692692</v>
      </c>
      <c r="AZ32" s="42">
        <v>57.098302640274298</v>
      </c>
      <c r="BA32" s="42">
        <v>9.243563003004283</v>
      </c>
      <c r="BB32" s="42">
        <v>72.8124769456672</v>
      </c>
      <c r="BC32" s="42">
        <v>78.489657094782629</v>
      </c>
      <c r="BD32" s="42">
        <v>627.60549590129517</v>
      </c>
      <c r="BE32" s="42">
        <v>6.3772158895792712</v>
      </c>
      <c r="BF32" s="42">
        <v>1.9457763665669765</v>
      </c>
      <c r="BG32" s="42">
        <v>110.07032676165188</v>
      </c>
      <c r="BH32" s="42">
        <v>28.109457882770425</v>
      </c>
      <c r="BI32" s="42">
        <v>2326.8798425763421</v>
      </c>
      <c r="BJ32" s="42">
        <v>51.232483659481147</v>
      </c>
      <c r="BK32" s="42">
        <v>244.35860425796434</v>
      </c>
      <c r="BL32" s="42">
        <v>289.1545638558103</v>
      </c>
      <c r="BM32" s="42">
        <v>9.5560733843452379</v>
      </c>
      <c r="BN32" s="42">
        <v>172.41744830176611</v>
      </c>
      <c r="BO32" s="42">
        <v>1069.1681037875176</v>
      </c>
      <c r="BP32" s="42">
        <v>222.00683368644374</v>
      </c>
      <c r="BQ32" s="42">
        <v>2.2987666507946374</v>
      </c>
      <c r="BR32" s="42">
        <v>406.41067318901617</v>
      </c>
      <c r="BS32" s="42">
        <v>0</v>
      </c>
      <c r="BT32" s="42">
        <f t="shared" si="0"/>
        <v>49614.049751788938</v>
      </c>
    </row>
    <row r="33" spans="1:72" x14ac:dyDescent="0.25">
      <c r="A33" s="10" t="s">
        <v>106</v>
      </c>
      <c r="B33" s="8" t="s">
        <v>107</v>
      </c>
      <c r="C33" s="42">
        <v>13290.312784064719</v>
      </c>
      <c r="D33" s="42">
        <v>10174.707816423754</v>
      </c>
      <c r="E33" s="42">
        <v>7229.9086468388723</v>
      </c>
      <c r="F33" s="42">
        <v>32900.489392220006</v>
      </c>
      <c r="G33" s="42">
        <v>8723.3246681998062</v>
      </c>
      <c r="H33" s="42">
        <v>611.83683959134612</v>
      </c>
      <c r="I33" s="42">
        <v>4.5444228842662264</v>
      </c>
      <c r="J33" s="42">
        <v>357.50640938299784</v>
      </c>
      <c r="K33" s="42">
        <v>242.70695454602529</v>
      </c>
      <c r="L33" s="42">
        <v>9375.2551216894935</v>
      </c>
      <c r="M33" s="42">
        <v>19086.507576560984</v>
      </c>
      <c r="N33" s="42">
        <v>175505.25457155917</v>
      </c>
      <c r="O33" s="42">
        <v>43048.916435503234</v>
      </c>
      <c r="P33" s="42">
        <v>9017.7290775888268</v>
      </c>
      <c r="Q33" s="42">
        <v>2264.4447265447675</v>
      </c>
      <c r="R33" s="42">
        <v>57645.742127579608</v>
      </c>
      <c r="S33" s="42">
        <v>4561.7236342273482</v>
      </c>
      <c r="T33" s="42">
        <v>8326.9769262876343</v>
      </c>
      <c r="U33" s="42">
        <v>18609.111169792199</v>
      </c>
      <c r="V33" s="42">
        <v>1075.4666174297593</v>
      </c>
      <c r="W33" s="42">
        <v>797.47380503327395</v>
      </c>
      <c r="X33" s="42">
        <v>7924.5330290552611</v>
      </c>
      <c r="Y33" s="42">
        <v>242.69215732561855</v>
      </c>
      <c r="Z33" s="42">
        <v>100759.22289666574</v>
      </c>
      <c r="AA33" s="42">
        <v>15985.41364053034</v>
      </c>
      <c r="AB33" s="42">
        <v>166684.30350269788</v>
      </c>
      <c r="AC33" s="42">
        <v>5758.9562804689931</v>
      </c>
      <c r="AD33" s="42">
        <v>1618.1380391712173</v>
      </c>
      <c r="AE33" s="42">
        <v>5253.8867025749078</v>
      </c>
      <c r="AF33" s="42">
        <v>12578.923625633546</v>
      </c>
      <c r="AG33" s="42">
        <v>1308.2804873307725</v>
      </c>
      <c r="AH33" s="42">
        <v>27717.073945495766</v>
      </c>
      <c r="AI33" s="42">
        <v>11630.527174424107</v>
      </c>
      <c r="AJ33" s="42">
        <v>12372.316882038587</v>
      </c>
      <c r="AK33" s="42">
        <v>3.573509954122664</v>
      </c>
      <c r="AL33" s="42">
        <v>2979.6599225168538</v>
      </c>
      <c r="AM33" s="42">
        <v>40.346166382547949</v>
      </c>
      <c r="AN33" s="42">
        <v>10392.913421848434</v>
      </c>
      <c r="AO33" s="42">
        <v>15674.233825210569</v>
      </c>
      <c r="AP33" s="42">
        <v>4450.1413148385473</v>
      </c>
      <c r="AQ33" s="42">
        <v>15756.721438117107</v>
      </c>
      <c r="AR33" s="42">
        <v>422.6551835871249</v>
      </c>
      <c r="AS33" s="42">
        <v>239.04265095424606</v>
      </c>
      <c r="AT33" s="42">
        <v>1021.7739221252829</v>
      </c>
      <c r="AU33" s="42">
        <v>11141.347553150021</v>
      </c>
      <c r="AV33" s="42">
        <v>1754.0350202647667</v>
      </c>
      <c r="AW33" s="42">
        <v>0</v>
      </c>
      <c r="AX33" s="42">
        <v>5326.7942945271843</v>
      </c>
      <c r="AY33" s="42">
        <v>4250.6927863129176</v>
      </c>
      <c r="AZ33" s="42">
        <v>537.65284344751365</v>
      </c>
      <c r="BA33" s="42">
        <v>142.64880522539309</v>
      </c>
      <c r="BB33" s="42">
        <v>704.04744759471964</v>
      </c>
      <c r="BC33" s="42">
        <v>1326.8726846830502</v>
      </c>
      <c r="BD33" s="42">
        <v>6570.3229467794281</v>
      </c>
      <c r="BE33" s="42">
        <v>81.101676572048589</v>
      </c>
      <c r="BF33" s="42">
        <v>51.681510006067668</v>
      </c>
      <c r="BG33" s="42">
        <v>4707.7688575346801</v>
      </c>
      <c r="BH33" s="42">
        <v>476.73857089365049</v>
      </c>
      <c r="BI33" s="42">
        <v>43606.522791259958</v>
      </c>
      <c r="BJ33" s="42">
        <v>1323.0343251690658</v>
      </c>
      <c r="BK33" s="42">
        <v>2746.7564752891508</v>
      </c>
      <c r="BL33" s="42">
        <v>4217.4326584398532</v>
      </c>
      <c r="BM33" s="42">
        <v>562.83848835114645</v>
      </c>
      <c r="BN33" s="42">
        <v>5723.8509432143692</v>
      </c>
      <c r="BO33" s="42">
        <v>40645.769516006665</v>
      </c>
      <c r="BP33" s="42">
        <v>3226.4048898015485</v>
      </c>
      <c r="BQ33" s="42">
        <v>92.854760814507273</v>
      </c>
      <c r="BR33" s="42">
        <v>17186.824639768249</v>
      </c>
      <c r="BS33" s="42">
        <v>0</v>
      </c>
      <c r="BT33" s="42">
        <f t="shared" si="0"/>
        <v>1000069.2639280013</v>
      </c>
    </row>
    <row r="34" spans="1:72" x14ac:dyDescent="0.25">
      <c r="A34" s="10" t="s">
        <v>108</v>
      </c>
      <c r="B34" s="8" t="s">
        <v>109</v>
      </c>
      <c r="C34" s="42">
        <v>3534.7488885320445</v>
      </c>
      <c r="D34" s="42">
        <v>101.5972124686437</v>
      </c>
      <c r="E34" s="42">
        <v>1079.9937577323622</v>
      </c>
      <c r="F34" s="42">
        <v>1684.3944349236529</v>
      </c>
      <c r="G34" s="42">
        <v>2686.4669250036632</v>
      </c>
      <c r="H34" s="42">
        <v>119.68190978951434</v>
      </c>
      <c r="I34" s="42">
        <v>16.26481472953142</v>
      </c>
      <c r="J34" s="42">
        <v>102.43246489100582</v>
      </c>
      <c r="K34" s="42">
        <v>108.76078068647519</v>
      </c>
      <c r="L34" s="42">
        <v>459.89166575819439</v>
      </c>
      <c r="M34" s="42">
        <v>2096.8067187544316</v>
      </c>
      <c r="N34" s="42">
        <v>4745.0578069908661</v>
      </c>
      <c r="O34" s="42">
        <v>1609.1282875743243</v>
      </c>
      <c r="P34" s="42">
        <v>723.87183541591037</v>
      </c>
      <c r="Q34" s="42">
        <v>50.749684330049604</v>
      </c>
      <c r="R34" s="42">
        <v>666.08349689960721</v>
      </c>
      <c r="S34" s="42">
        <v>57553.605077771244</v>
      </c>
      <c r="T34" s="42">
        <v>1702.9750626550569</v>
      </c>
      <c r="U34" s="42">
        <v>9917.5023205876532</v>
      </c>
      <c r="V34" s="42">
        <v>484.02442378141075</v>
      </c>
      <c r="W34" s="42">
        <v>595.75874065628022</v>
      </c>
      <c r="X34" s="42">
        <v>2601.3551929670793</v>
      </c>
      <c r="Y34" s="42">
        <v>223.49463564794942</v>
      </c>
      <c r="Z34" s="42">
        <v>4766.8915986331303</v>
      </c>
      <c r="AA34" s="42">
        <v>406.31510431105738</v>
      </c>
      <c r="AB34" s="42">
        <v>3758.582774842152</v>
      </c>
      <c r="AC34" s="42">
        <v>15624.2036902582</v>
      </c>
      <c r="AD34" s="42">
        <v>511.04365318494507</v>
      </c>
      <c r="AE34" s="42">
        <v>23903.859282042427</v>
      </c>
      <c r="AF34" s="42">
        <v>8529.0845565634354</v>
      </c>
      <c r="AG34" s="42">
        <v>1683.5770557453584</v>
      </c>
      <c r="AH34" s="42">
        <v>6298.4582499451853</v>
      </c>
      <c r="AI34" s="42">
        <v>832.3444466032239</v>
      </c>
      <c r="AJ34" s="42">
        <v>9540.6404832035078</v>
      </c>
      <c r="AK34" s="42">
        <v>185.81975281675054</v>
      </c>
      <c r="AL34" s="42">
        <v>4376.9251582578045</v>
      </c>
      <c r="AM34" s="42">
        <v>8305.5336780153957</v>
      </c>
      <c r="AN34" s="42">
        <v>3894.8704070435792</v>
      </c>
      <c r="AO34" s="42">
        <v>89023.257156502106</v>
      </c>
      <c r="AP34" s="42">
        <v>68819.919689777278</v>
      </c>
      <c r="AQ34" s="42">
        <v>7517.35672862708</v>
      </c>
      <c r="AR34" s="42">
        <v>1185.7469494227184</v>
      </c>
      <c r="AS34" s="42">
        <v>1304.3015048958314</v>
      </c>
      <c r="AT34" s="42">
        <v>6948.8963612770931</v>
      </c>
      <c r="AU34" s="42">
        <v>9293.4926094579023</v>
      </c>
      <c r="AV34" s="42">
        <v>5655.9035769678512</v>
      </c>
      <c r="AW34" s="42">
        <v>0</v>
      </c>
      <c r="AX34" s="42">
        <v>7414.7185837140159</v>
      </c>
      <c r="AY34" s="42">
        <v>6233.7923491716429</v>
      </c>
      <c r="AZ34" s="42">
        <v>2518.0081100568736</v>
      </c>
      <c r="BA34" s="42">
        <v>327.01784062575342</v>
      </c>
      <c r="BB34" s="42">
        <v>1287.1692272656871</v>
      </c>
      <c r="BC34" s="42">
        <v>2080.0144539276862</v>
      </c>
      <c r="BD34" s="42">
        <v>3453.2305991694229</v>
      </c>
      <c r="BE34" s="42">
        <v>52.972715688092194</v>
      </c>
      <c r="BF34" s="42">
        <v>89.273257097202205</v>
      </c>
      <c r="BG34" s="42">
        <v>2032.8680446425121</v>
      </c>
      <c r="BH34" s="42">
        <v>557.25222295134881</v>
      </c>
      <c r="BI34" s="42">
        <v>7733.9371087528853</v>
      </c>
      <c r="BJ34" s="42">
        <v>4962.7978770777072</v>
      </c>
      <c r="BK34" s="42">
        <v>2244.0679399164028</v>
      </c>
      <c r="BL34" s="42">
        <v>26137.223763474693</v>
      </c>
      <c r="BM34" s="42">
        <v>8206.1591006018334</v>
      </c>
      <c r="BN34" s="42">
        <v>9015.133978189333</v>
      </c>
      <c r="BO34" s="42">
        <v>18096.155801088735</v>
      </c>
      <c r="BP34" s="42">
        <v>11688.454699196507</v>
      </c>
      <c r="BQ34" s="42">
        <v>23.137608069182434</v>
      </c>
      <c r="BR34" s="42">
        <v>906.85808613900849</v>
      </c>
      <c r="BS34" s="42">
        <v>0</v>
      </c>
      <c r="BT34" s="42">
        <f t="shared" si="0"/>
        <v>490291.91397375759</v>
      </c>
    </row>
    <row r="35" spans="1:72" x14ac:dyDescent="0.25">
      <c r="A35" s="10" t="s">
        <v>110</v>
      </c>
      <c r="B35" s="8" t="s">
        <v>111</v>
      </c>
      <c r="C35" s="42">
        <v>7798.6301206740827</v>
      </c>
      <c r="D35" s="42">
        <v>1736.4537999231561</v>
      </c>
      <c r="E35" s="42">
        <v>69869.212553095917</v>
      </c>
      <c r="F35" s="42">
        <v>19090.352464426582</v>
      </c>
      <c r="G35" s="42">
        <v>3026.9374632201307</v>
      </c>
      <c r="H35" s="42">
        <v>2164.9491202184286</v>
      </c>
      <c r="I35" s="42">
        <v>40.614080051202031</v>
      </c>
      <c r="J35" s="42">
        <v>54.433729837159269</v>
      </c>
      <c r="K35" s="42">
        <v>36.755448556742429</v>
      </c>
      <c r="L35" s="42">
        <v>2235.7350929990216</v>
      </c>
      <c r="M35" s="42">
        <v>8354.532875348943</v>
      </c>
      <c r="N35" s="42">
        <v>98538.554199906037</v>
      </c>
      <c r="O35" s="42">
        <v>1321.1024595679396</v>
      </c>
      <c r="P35" s="42">
        <v>6049.4171009765641</v>
      </c>
      <c r="Q35" s="42">
        <v>657.74927018737776</v>
      </c>
      <c r="R35" s="42">
        <v>4810.425505747432</v>
      </c>
      <c r="S35" s="42">
        <v>699417.58509624004</v>
      </c>
      <c r="T35" s="42">
        <v>9857.2645343678578</v>
      </c>
      <c r="U35" s="42">
        <v>37580.26383875074</v>
      </c>
      <c r="V35" s="42">
        <v>307.22718684478303</v>
      </c>
      <c r="W35" s="42">
        <v>199.86428618884261</v>
      </c>
      <c r="X35" s="42">
        <v>2235.2204057144959</v>
      </c>
      <c r="Y35" s="42">
        <v>469.16233599887676</v>
      </c>
      <c r="Z35" s="42">
        <v>211393.82669063029</v>
      </c>
      <c r="AA35" s="42">
        <v>23342.069248914948</v>
      </c>
      <c r="AB35" s="42">
        <v>19025.022237440997</v>
      </c>
      <c r="AC35" s="42">
        <v>55656.711348903453</v>
      </c>
      <c r="AD35" s="42">
        <v>430.37947320521477</v>
      </c>
      <c r="AE35" s="42">
        <v>9476.2626676613254</v>
      </c>
      <c r="AF35" s="42">
        <v>11317.144946306948</v>
      </c>
      <c r="AG35" s="42">
        <v>3723.0647564601709</v>
      </c>
      <c r="AH35" s="42">
        <v>36480.622909631013</v>
      </c>
      <c r="AI35" s="42">
        <v>3967.371075222235</v>
      </c>
      <c r="AJ35" s="42">
        <v>8502.3093535505504</v>
      </c>
      <c r="AK35" s="42">
        <v>577.01324887646331</v>
      </c>
      <c r="AL35" s="42">
        <v>1308.9506851278941</v>
      </c>
      <c r="AM35" s="42">
        <v>694.365052111924</v>
      </c>
      <c r="AN35" s="42">
        <v>10747.864651634636</v>
      </c>
      <c r="AO35" s="42">
        <v>30993.267581498549</v>
      </c>
      <c r="AP35" s="42">
        <v>150728.25517660627</v>
      </c>
      <c r="AQ35" s="42">
        <v>42376.03159214546</v>
      </c>
      <c r="AR35" s="42">
        <v>598.07722469353098</v>
      </c>
      <c r="AS35" s="42">
        <v>135.39330353328498</v>
      </c>
      <c r="AT35" s="42">
        <v>3125.070459051356</v>
      </c>
      <c r="AU35" s="42">
        <v>12938.389405354115</v>
      </c>
      <c r="AV35" s="42">
        <v>2201.2007941781058</v>
      </c>
      <c r="AW35" s="42">
        <v>0</v>
      </c>
      <c r="AX35" s="42">
        <v>6136.4447564945358</v>
      </c>
      <c r="AY35" s="42">
        <v>30924.989360908203</v>
      </c>
      <c r="AZ35" s="42">
        <v>9900.8572110725145</v>
      </c>
      <c r="BA35" s="42">
        <v>7236.8482019102512</v>
      </c>
      <c r="BB35" s="42">
        <v>8413.323335003397</v>
      </c>
      <c r="BC35" s="42">
        <v>5465.9959646888583</v>
      </c>
      <c r="BD35" s="42">
        <v>799.31243610637171</v>
      </c>
      <c r="BE35" s="42">
        <v>71.448582997028495</v>
      </c>
      <c r="BF35" s="42">
        <v>81.310513461942037</v>
      </c>
      <c r="BG35" s="42">
        <v>15355.000547769747</v>
      </c>
      <c r="BH35" s="42">
        <v>2012.0796907930248</v>
      </c>
      <c r="BI35" s="42">
        <v>185537.39316733714</v>
      </c>
      <c r="BJ35" s="42">
        <v>4127.5727269079143</v>
      </c>
      <c r="BK35" s="42">
        <v>27722.584295940746</v>
      </c>
      <c r="BL35" s="42">
        <v>502860.51492246828</v>
      </c>
      <c r="BM35" s="42">
        <v>1234.754147621579</v>
      </c>
      <c r="BN35" s="42">
        <v>4072.1030394088698</v>
      </c>
      <c r="BO35" s="42">
        <v>18019.149339171145</v>
      </c>
      <c r="BP35" s="42">
        <v>1969.8702104496076</v>
      </c>
      <c r="BQ35" s="42">
        <v>118.33494237078419</v>
      </c>
      <c r="BR35" s="42">
        <v>22799.457093338959</v>
      </c>
      <c r="BS35" s="42">
        <v>0</v>
      </c>
      <c r="BT35" s="42">
        <f t="shared" si="0"/>
        <v>2470450.4513378027</v>
      </c>
    </row>
    <row r="36" spans="1:72" x14ac:dyDescent="0.25">
      <c r="A36" s="10" t="s">
        <v>112</v>
      </c>
      <c r="B36" s="8" t="s">
        <v>113</v>
      </c>
      <c r="C36" s="42">
        <v>3355.4289866736744</v>
      </c>
      <c r="D36" s="42">
        <v>64.715346309806876</v>
      </c>
      <c r="E36" s="42">
        <v>1007.6202753113853</v>
      </c>
      <c r="F36" s="42">
        <v>6807.8217808703985</v>
      </c>
      <c r="G36" s="42">
        <v>631.90288877963781</v>
      </c>
      <c r="H36" s="42">
        <v>366.34431610025581</v>
      </c>
      <c r="I36" s="42">
        <v>0.89160088906722512</v>
      </c>
      <c r="J36" s="42">
        <v>9.2425040256953253</v>
      </c>
      <c r="K36" s="42">
        <v>0.14520787562492218</v>
      </c>
      <c r="L36" s="42">
        <v>1059.6688030079868</v>
      </c>
      <c r="M36" s="42">
        <v>1502.7273359095857</v>
      </c>
      <c r="N36" s="42">
        <v>12146.502192240743</v>
      </c>
      <c r="O36" s="42">
        <v>502.68069282334386</v>
      </c>
      <c r="P36" s="42">
        <v>4912.9240210067519</v>
      </c>
      <c r="Q36" s="42">
        <v>254.82429865336437</v>
      </c>
      <c r="R36" s="42">
        <v>1258.0240335736733</v>
      </c>
      <c r="S36" s="42">
        <v>949.75151441627077</v>
      </c>
      <c r="T36" s="42">
        <v>46586.221808712988</v>
      </c>
      <c r="U36" s="42">
        <v>4136.6787869644841</v>
      </c>
      <c r="V36" s="42">
        <v>1740.589730111026</v>
      </c>
      <c r="W36" s="42">
        <v>12.748787565140869</v>
      </c>
      <c r="X36" s="42">
        <v>280.89074999017936</v>
      </c>
      <c r="Y36" s="42">
        <v>60.7592702104944</v>
      </c>
      <c r="Z36" s="42">
        <v>23140.37680863143</v>
      </c>
      <c r="AA36" s="42">
        <v>5374.6959856678241</v>
      </c>
      <c r="AB36" s="42">
        <v>1909.5279057585492</v>
      </c>
      <c r="AC36" s="42">
        <v>135.39248365204429</v>
      </c>
      <c r="AD36" s="42">
        <v>311.88650250085527</v>
      </c>
      <c r="AE36" s="42">
        <v>656.39447359831752</v>
      </c>
      <c r="AF36" s="42">
        <v>1664.1972068035336</v>
      </c>
      <c r="AG36" s="42">
        <v>722.61256777615893</v>
      </c>
      <c r="AH36" s="42">
        <v>19553.44045292593</v>
      </c>
      <c r="AI36" s="42">
        <v>71.465748441929392</v>
      </c>
      <c r="AJ36" s="42">
        <v>9044.9323307287195</v>
      </c>
      <c r="AK36" s="42">
        <v>104.15744152940427</v>
      </c>
      <c r="AL36" s="42">
        <v>570.97984123140191</v>
      </c>
      <c r="AM36" s="42">
        <v>278.860720420245</v>
      </c>
      <c r="AN36" s="42">
        <v>1366.6425440448209</v>
      </c>
      <c r="AO36" s="42">
        <v>8958.9943237405078</v>
      </c>
      <c r="AP36" s="42">
        <v>6353.0322158958597</v>
      </c>
      <c r="AQ36" s="42">
        <v>6510.8844011884376</v>
      </c>
      <c r="AR36" s="42">
        <v>74.693369334477936</v>
      </c>
      <c r="AS36" s="42">
        <v>50.812404687551137</v>
      </c>
      <c r="AT36" s="42">
        <v>1465.8563490760171</v>
      </c>
      <c r="AU36" s="42">
        <v>3252.683810359179</v>
      </c>
      <c r="AV36" s="42">
        <v>579.85923720615347</v>
      </c>
      <c r="AW36" s="42">
        <v>0</v>
      </c>
      <c r="AX36" s="42">
        <v>8824.203962504931</v>
      </c>
      <c r="AY36" s="42">
        <v>9279.6664465195699</v>
      </c>
      <c r="AZ36" s="42">
        <v>11006.14253148886</v>
      </c>
      <c r="BA36" s="42">
        <v>6.1021880212324318</v>
      </c>
      <c r="BB36" s="42">
        <v>1234.8483515273088</v>
      </c>
      <c r="BC36" s="42">
        <v>1778.7137301004543</v>
      </c>
      <c r="BD36" s="42">
        <v>1790.9055147170588</v>
      </c>
      <c r="BE36" s="42">
        <v>249.59291888352047</v>
      </c>
      <c r="BF36" s="42">
        <v>79.310362414536172</v>
      </c>
      <c r="BG36" s="42">
        <v>617.06644851146336</v>
      </c>
      <c r="BH36" s="42">
        <v>887.38313950032125</v>
      </c>
      <c r="BI36" s="42">
        <v>983.84841050189129</v>
      </c>
      <c r="BJ36" s="42">
        <v>845.47015971476446</v>
      </c>
      <c r="BK36" s="42">
        <v>389.70538662355767</v>
      </c>
      <c r="BL36" s="42">
        <v>504.39925021714816</v>
      </c>
      <c r="BM36" s="42">
        <v>29.409128059997641</v>
      </c>
      <c r="BN36" s="42">
        <v>181.05994711346568</v>
      </c>
      <c r="BO36" s="42">
        <v>2652.6813340704593</v>
      </c>
      <c r="BP36" s="42">
        <v>5583.6869158162635</v>
      </c>
      <c r="BQ36" s="42">
        <v>19.326194259961905</v>
      </c>
      <c r="BR36" s="42">
        <v>3268.6235751733934</v>
      </c>
      <c r="BS36" s="42">
        <v>0</v>
      </c>
      <c r="BT36" s="42">
        <f t="shared" si="0"/>
        <v>230013.62995296114</v>
      </c>
    </row>
    <row r="37" spans="1:72" x14ac:dyDescent="0.25">
      <c r="A37" s="10" t="s">
        <v>114</v>
      </c>
      <c r="B37" s="8" t="s">
        <v>115</v>
      </c>
      <c r="C37" s="42">
        <v>52.356131679750973</v>
      </c>
      <c r="D37" s="42">
        <v>3.8744806725440819</v>
      </c>
      <c r="E37" s="42">
        <v>17.496084975194947</v>
      </c>
      <c r="F37" s="42">
        <v>19.023414269401858</v>
      </c>
      <c r="G37" s="42">
        <v>84.455086859046077</v>
      </c>
      <c r="H37" s="42">
        <v>10.795469916539911</v>
      </c>
      <c r="I37" s="42">
        <v>2.1985812318429932E-2</v>
      </c>
      <c r="J37" s="42">
        <v>0.67225563085104612</v>
      </c>
      <c r="K37" s="42">
        <v>2.0512530120444794E-2</v>
      </c>
      <c r="L37" s="42">
        <v>5.6723395781549222</v>
      </c>
      <c r="M37" s="42">
        <v>-9.3937931849064444</v>
      </c>
      <c r="N37" s="42">
        <v>69.708315050329063</v>
      </c>
      <c r="O37" s="42">
        <v>39.152058937529937</v>
      </c>
      <c r="P37" s="42">
        <v>12.342431333530211</v>
      </c>
      <c r="Q37" s="42">
        <v>8.9272771467795291</v>
      </c>
      <c r="R37" s="42">
        <v>25.881141107605789</v>
      </c>
      <c r="S37" s="42">
        <v>58.541400783038931</v>
      </c>
      <c r="T37" s="42">
        <v>107.70934288009596</v>
      </c>
      <c r="U37" s="42">
        <v>203.19945006342078</v>
      </c>
      <c r="V37" s="42">
        <v>183.91439472819553</v>
      </c>
      <c r="W37" s="42">
        <v>0.88098445592720454</v>
      </c>
      <c r="X37" s="42">
        <v>14.715621967218132</v>
      </c>
      <c r="Y37" s="42">
        <v>2.1453249269135424</v>
      </c>
      <c r="Z37" s="42">
        <v>5745.7049193666353</v>
      </c>
      <c r="AA37" s="42">
        <v>1816.9782346912134</v>
      </c>
      <c r="AB37" s="42">
        <v>104.98449094562967</v>
      </c>
      <c r="AC37" s="42">
        <v>8.3067285926876622</v>
      </c>
      <c r="AD37" s="42">
        <v>15.097405544800468</v>
      </c>
      <c r="AE37" s="42">
        <v>19.284494673373505</v>
      </c>
      <c r="AF37" s="42">
        <v>20.784255632519891</v>
      </c>
      <c r="AG37" s="42">
        <v>13.142512343991228</v>
      </c>
      <c r="AH37" s="42">
        <v>34.965944499223752</v>
      </c>
      <c r="AI37" s="42">
        <v>0.73003171194118177</v>
      </c>
      <c r="AJ37" s="42">
        <v>487.47120684703339</v>
      </c>
      <c r="AK37" s="42">
        <v>11.20646511545576</v>
      </c>
      <c r="AL37" s="42">
        <v>7.3406929941675108</v>
      </c>
      <c r="AM37" s="42">
        <v>16.584002393784626</v>
      </c>
      <c r="AN37" s="42">
        <v>52.006006100216446</v>
      </c>
      <c r="AO37" s="42">
        <v>2040.7855575106128</v>
      </c>
      <c r="AP37" s="42">
        <v>1372.837278399722</v>
      </c>
      <c r="AQ37" s="42">
        <v>509.79095537194507</v>
      </c>
      <c r="AR37" s="42">
        <v>3.1409811746931089E-2</v>
      </c>
      <c r="AS37" s="42">
        <v>8.9742319276945974E-3</v>
      </c>
      <c r="AT37" s="42">
        <v>145.85450851397005</v>
      </c>
      <c r="AU37" s="42">
        <v>264.9863330209032</v>
      </c>
      <c r="AV37" s="42">
        <v>29.517424168438968</v>
      </c>
      <c r="AW37" s="42">
        <v>0</v>
      </c>
      <c r="AX37" s="42">
        <v>274.10378132328492</v>
      </c>
      <c r="AY37" s="42">
        <v>573.81643196257812</v>
      </c>
      <c r="AZ37" s="42">
        <v>1168.1279416636705</v>
      </c>
      <c r="BA37" s="42">
        <v>-17.785274071234454</v>
      </c>
      <c r="BB37" s="42">
        <v>87.643398618492228</v>
      </c>
      <c r="BC37" s="42">
        <v>156.88904840428515</v>
      </c>
      <c r="BD37" s="42">
        <v>56.14456970877135</v>
      </c>
      <c r="BE37" s="42">
        <v>18.617059777846368</v>
      </c>
      <c r="BF37" s="42">
        <v>4.1578522317056983</v>
      </c>
      <c r="BG37" s="42">
        <v>5.3146373582938686</v>
      </c>
      <c r="BH37" s="42">
        <v>93.636254683224109</v>
      </c>
      <c r="BI37" s="42">
        <v>36.211558916193688</v>
      </c>
      <c r="BJ37" s="42">
        <v>54.828586202564523</v>
      </c>
      <c r="BK37" s="42">
        <v>194.96456114014202</v>
      </c>
      <c r="BL37" s="42">
        <v>810.43852842829665</v>
      </c>
      <c r="BM37" s="42">
        <v>2.602212783051193</v>
      </c>
      <c r="BN37" s="42">
        <v>18.871479978505928</v>
      </c>
      <c r="BO37" s="42">
        <v>254.01151795621826</v>
      </c>
      <c r="BP37" s="42">
        <v>480.82409400560039</v>
      </c>
      <c r="BQ37" s="42">
        <v>8.6430607094260786E-2</v>
      </c>
      <c r="BR37" s="42">
        <v>303.31531295887612</v>
      </c>
      <c r="BS37" s="42">
        <v>0</v>
      </c>
      <c r="BT37" s="42">
        <f t="shared" si="0"/>
        <v>18207.331529239</v>
      </c>
    </row>
    <row r="38" spans="1:72" x14ac:dyDescent="0.25">
      <c r="A38" s="10" t="s">
        <v>116</v>
      </c>
      <c r="B38" s="8" t="s">
        <v>117</v>
      </c>
      <c r="C38" s="42">
        <v>5873.0025484643302</v>
      </c>
      <c r="D38" s="42">
        <v>1382.1699615045959</v>
      </c>
      <c r="E38" s="42">
        <v>11465.827053735422</v>
      </c>
      <c r="F38" s="42">
        <v>500.11141653560753</v>
      </c>
      <c r="G38" s="42">
        <v>3792.3569195242226</v>
      </c>
      <c r="H38" s="42">
        <v>63.386704541579384</v>
      </c>
      <c r="I38" s="42">
        <v>0.87530691663016391</v>
      </c>
      <c r="J38" s="42">
        <v>1.3153395828647572</v>
      </c>
      <c r="K38" s="42">
        <v>0.20450884863617921</v>
      </c>
      <c r="L38" s="42">
        <v>5020.4745262870192</v>
      </c>
      <c r="M38" s="42">
        <v>6333.0165562237735</v>
      </c>
      <c r="N38" s="42">
        <v>51537.133062082401</v>
      </c>
      <c r="O38" s="42">
        <v>1424.9939672607309</v>
      </c>
      <c r="P38" s="42">
        <v>514.10042028069927</v>
      </c>
      <c r="Q38" s="42">
        <v>1735.9101816623047</v>
      </c>
      <c r="R38" s="42">
        <v>10885.244559101327</v>
      </c>
      <c r="S38" s="42">
        <v>6586.1961193083771</v>
      </c>
      <c r="T38" s="42">
        <v>31273.482146279435</v>
      </c>
      <c r="U38" s="42">
        <v>38855.520884766047</v>
      </c>
      <c r="V38" s="42">
        <v>2529.9847146790726</v>
      </c>
      <c r="W38" s="42">
        <v>1571.1442207201678</v>
      </c>
      <c r="X38" s="42">
        <v>1593.8400765086867</v>
      </c>
      <c r="Y38" s="42">
        <v>510.85270464009494</v>
      </c>
      <c r="Z38" s="42">
        <v>52174.919996033757</v>
      </c>
      <c r="AA38" s="42">
        <v>4758.8711105945522</v>
      </c>
      <c r="AB38" s="42">
        <v>41984.80586077585</v>
      </c>
      <c r="AC38" s="42">
        <v>2238.1919561700274</v>
      </c>
      <c r="AD38" s="42">
        <v>4547.0223294849711</v>
      </c>
      <c r="AE38" s="42">
        <v>52959.750815365813</v>
      </c>
      <c r="AF38" s="42">
        <v>39225.173174326934</v>
      </c>
      <c r="AG38" s="42">
        <v>6906.4204442673827</v>
      </c>
      <c r="AH38" s="42">
        <v>52902.190808331114</v>
      </c>
      <c r="AI38" s="42">
        <v>6149.6193253410065</v>
      </c>
      <c r="AJ38" s="42">
        <v>6703.5108619678922</v>
      </c>
      <c r="AK38" s="42">
        <v>4.5944541022979077</v>
      </c>
      <c r="AL38" s="42">
        <v>14308.854798187456</v>
      </c>
      <c r="AM38" s="42">
        <v>5.6205746745545682</v>
      </c>
      <c r="AN38" s="42">
        <v>670.83838390304891</v>
      </c>
      <c r="AO38" s="42">
        <v>19458.534174079658</v>
      </c>
      <c r="AP38" s="42">
        <v>2810.3412320514467</v>
      </c>
      <c r="AQ38" s="42">
        <v>3160.987555910564</v>
      </c>
      <c r="AR38" s="42">
        <v>32.874721261799138</v>
      </c>
      <c r="AS38" s="42">
        <v>38.732081611959323</v>
      </c>
      <c r="AT38" s="42">
        <v>622.35541753243183</v>
      </c>
      <c r="AU38" s="42">
        <v>8269.6485887038598</v>
      </c>
      <c r="AV38" s="42">
        <v>1752.4221771126763</v>
      </c>
      <c r="AW38" s="42">
        <v>0</v>
      </c>
      <c r="AX38" s="42">
        <v>1636.5115689810257</v>
      </c>
      <c r="AY38" s="42">
        <v>2315.2921120395868</v>
      </c>
      <c r="AZ38" s="42">
        <v>3099.2620583116518</v>
      </c>
      <c r="BA38" s="42">
        <v>65.314590794978855</v>
      </c>
      <c r="BB38" s="42">
        <v>515.95610377787693</v>
      </c>
      <c r="BC38" s="42">
        <v>3415.5339122604323</v>
      </c>
      <c r="BD38" s="42">
        <v>1063.0189331716128</v>
      </c>
      <c r="BE38" s="42">
        <v>62.673643591501794</v>
      </c>
      <c r="BF38" s="42">
        <v>40.730818023684932</v>
      </c>
      <c r="BG38" s="42">
        <v>14578.315613372522</v>
      </c>
      <c r="BH38" s="42">
        <v>192.92429499951453</v>
      </c>
      <c r="BI38" s="42">
        <v>48395.079179688975</v>
      </c>
      <c r="BJ38" s="42">
        <v>4734.1622036461622</v>
      </c>
      <c r="BK38" s="42">
        <v>8656.5093243555166</v>
      </c>
      <c r="BL38" s="42">
        <v>5001.1282101003708</v>
      </c>
      <c r="BM38" s="42">
        <v>983.23681235448817</v>
      </c>
      <c r="BN38" s="42">
        <v>131.66517568600963</v>
      </c>
      <c r="BO38" s="42">
        <v>2257.7417040252799</v>
      </c>
      <c r="BP38" s="42">
        <v>805.87888247745354</v>
      </c>
      <c r="BQ38" s="42">
        <v>31.318955661154085</v>
      </c>
      <c r="BR38" s="42">
        <v>4861.2773660273197</v>
      </c>
      <c r="BS38" s="42">
        <v>0</v>
      </c>
      <c r="BT38" s="42">
        <f t="shared" si="0"/>
        <v>607980.95620459225</v>
      </c>
    </row>
    <row r="39" spans="1:72" x14ac:dyDescent="0.25">
      <c r="A39" s="10" t="s">
        <v>118</v>
      </c>
      <c r="B39" s="8" t="s">
        <v>119</v>
      </c>
      <c r="C39" s="42">
        <v>15625.847327130672</v>
      </c>
      <c r="D39" s="42">
        <v>3055.9713243050696</v>
      </c>
      <c r="E39" s="42">
        <v>6101.4537357473082</v>
      </c>
      <c r="F39" s="42">
        <v>13403.007794232872</v>
      </c>
      <c r="G39" s="42">
        <v>2476.9928152546086</v>
      </c>
      <c r="H39" s="42">
        <v>1033.6481962775154</v>
      </c>
      <c r="I39" s="42">
        <v>8.666711725006806</v>
      </c>
      <c r="J39" s="42">
        <v>14.321782559049042</v>
      </c>
      <c r="K39" s="42">
        <v>10.735113645587631</v>
      </c>
      <c r="L39" s="42">
        <v>3046.4172280386169</v>
      </c>
      <c r="M39" s="42">
        <v>10780.469219712846</v>
      </c>
      <c r="N39" s="42">
        <v>58592.517558112435</v>
      </c>
      <c r="O39" s="42">
        <v>6531.4264914893565</v>
      </c>
      <c r="P39" s="42">
        <v>14255.15758804289</v>
      </c>
      <c r="Q39" s="42">
        <v>4625.8501564079415</v>
      </c>
      <c r="R39" s="42">
        <v>31492.7250856059</v>
      </c>
      <c r="S39" s="42">
        <v>2412.3909189555907</v>
      </c>
      <c r="T39" s="42">
        <v>3989.06656023197</v>
      </c>
      <c r="U39" s="42">
        <v>621319.90953048854</v>
      </c>
      <c r="V39" s="42">
        <v>2680.2201117060299</v>
      </c>
      <c r="W39" s="42">
        <v>1258.1738903851328</v>
      </c>
      <c r="X39" s="42">
        <v>2828.6781586840425</v>
      </c>
      <c r="Y39" s="42">
        <v>760.54812482717216</v>
      </c>
      <c r="Z39" s="42">
        <v>996615.3178750684</v>
      </c>
      <c r="AA39" s="42">
        <v>22663.279003240721</v>
      </c>
      <c r="AB39" s="42">
        <v>18523.452510943112</v>
      </c>
      <c r="AC39" s="42">
        <v>13903.62026530155</v>
      </c>
      <c r="AD39" s="42">
        <v>2191.8682798012514</v>
      </c>
      <c r="AE39" s="42">
        <v>6215.112191915804</v>
      </c>
      <c r="AF39" s="42">
        <v>13181.098402441592</v>
      </c>
      <c r="AG39" s="42">
        <v>2183.9218539004773</v>
      </c>
      <c r="AH39" s="42">
        <v>46891.561511883025</v>
      </c>
      <c r="AI39" s="42">
        <v>215.20138967710744</v>
      </c>
      <c r="AJ39" s="42">
        <v>12895.042230701079</v>
      </c>
      <c r="AK39" s="42">
        <v>88.877634453292814</v>
      </c>
      <c r="AL39" s="42">
        <v>1438.7615078948829</v>
      </c>
      <c r="AM39" s="42">
        <v>326.62692358056944</v>
      </c>
      <c r="AN39" s="42">
        <v>2747.0306471086201</v>
      </c>
      <c r="AO39" s="42">
        <v>7580.16508372731</v>
      </c>
      <c r="AP39" s="42">
        <v>9793.2469069083636</v>
      </c>
      <c r="AQ39" s="42">
        <v>30843.807560130273</v>
      </c>
      <c r="AR39" s="42">
        <v>24.823892243383167</v>
      </c>
      <c r="AS39" s="42">
        <v>45.400356417715628</v>
      </c>
      <c r="AT39" s="42">
        <v>3924.3688496130735</v>
      </c>
      <c r="AU39" s="42">
        <v>10844.950536318778</v>
      </c>
      <c r="AV39" s="42">
        <v>5712.4801392402896</v>
      </c>
      <c r="AW39" s="42">
        <v>0</v>
      </c>
      <c r="AX39" s="42">
        <v>11702.642490608045</v>
      </c>
      <c r="AY39" s="42">
        <v>6747.0504975804715</v>
      </c>
      <c r="AZ39" s="42">
        <v>9383.6362300652836</v>
      </c>
      <c r="BA39" s="42">
        <v>57.028944318763301</v>
      </c>
      <c r="BB39" s="42">
        <v>514.23626081910061</v>
      </c>
      <c r="BC39" s="42">
        <v>1882.0258749479037</v>
      </c>
      <c r="BD39" s="42">
        <v>15358.734996829895</v>
      </c>
      <c r="BE39" s="42">
        <v>156.4689399776334</v>
      </c>
      <c r="BF39" s="42">
        <v>126.92466472916995</v>
      </c>
      <c r="BG39" s="42">
        <v>4310.7759214086254</v>
      </c>
      <c r="BH39" s="42">
        <v>863.032731426792</v>
      </c>
      <c r="BI39" s="42">
        <v>25058.77631431042</v>
      </c>
      <c r="BJ39" s="42">
        <v>959.09001356394219</v>
      </c>
      <c r="BK39" s="42">
        <v>930.60030195920513</v>
      </c>
      <c r="BL39" s="42">
        <v>2720.9153573840622</v>
      </c>
      <c r="BM39" s="42">
        <v>189.78011704813113</v>
      </c>
      <c r="BN39" s="42">
        <v>554.06920824361612</v>
      </c>
      <c r="BO39" s="42">
        <v>3891.9724884791881</v>
      </c>
      <c r="BP39" s="42">
        <v>5502.7576629700661</v>
      </c>
      <c r="BQ39" s="42">
        <v>28.162650151373633</v>
      </c>
      <c r="BR39" s="42">
        <v>3522.8054897195348</v>
      </c>
      <c r="BS39" s="42">
        <v>0</v>
      </c>
      <c r="BT39" s="42">
        <f t="shared" si="0"/>
        <v>2109615.6981326179</v>
      </c>
    </row>
    <row r="40" spans="1:72" x14ac:dyDescent="0.25">
      <c r="A40" s="10" t="s">
        <v>120</v>
      </c>
      <c r="B40" s="8" t="s">
        <v>121</v>
      </c>
      <c r="C40" s="42">
        <v>734100.21119161823</v>
      </c>
      <c r="D40" s="42">
        <v>101727.87801252137</v>
      </c>
      <c r="E40" s="42">
        <v>70497.909448229941</v>
      </c>
      <c r="F40" s="42">
        <v>165300.22344304199</v>
      </c>
      <c r="G40" s="42">
        <v>1645995.6716748837</v>
      </c>
      <c r="H40" s="42">
        <v>22156.862782131298</v>
      </c>
      <c r="I40" s="42">
        <v>215565.97062502967</v>
      </c>
      <c r="J40" s="42">
        <v>118027.31095423763</v>
      </c>
      <c r="K40" s="42">
        <v>69838.538558308486</v>
      </c>
      <c r="L40" s="42">
        <v>99982.715864036756</v>
      </c>
      <c r="M40" s="42">
        <v>325864.52993539925</v>
      </c>
      <c r="N40" s="42">
        <v>1230795.7170218159</v>
      </c>
      <c r="O40" s="42">
        <v>51663.594660104194</v>
      </c>
      <c r="P40" s="42">
        <v>173552.21217713051</v>
      </c>
      <c r="Q40" s="42">
        <v>41697.642004325411</v>
      </c>
      <c r="R40" s="42">
        <v>250086.53581032946</v>
      </c>
      <c r="S40" s="42">
        <v>15057.610865009532</v>
      </c>
      <c r="T40" s="42">
        <v>36256.838487370936</v>
      </c>
      <c r="U40" s="42">
        <v>649813.22749829141</v>
      </c>
      <c r="V40" s="42">
        <v>17384.437566880195</v>
      </c>
      <c r="W40" s="42">
        <v>12192.851290961695</v>
      </c>
      <c r="X40" s="42">
        <v>711428.91100463679</v>
      </c>
      <c r="Y40" s="42">
        <v>14550.402037565178</v>
      </c>
      <c r="Z40" s="42">
        <v>163567.02510652391</v>
      </c>
      <c r="AA40" s="42">
        <v>60048.179113220467</v>
      </c>
      <c r="AB40" s="42">
        <v>535945.51351001533</v>
      </c>
      <c r="AC40" s="42">
        <v>911408.68677379994</v>
      </c>
      <c r="AD40" s="42">
        <v>45958.798189534093</v>
      </c>
      <c r="AE40" s="42">
        <v>683446.56325293588</v>
      </c>
      <c r="AF40" s="42">
        <v>869967.47771957272</v>
      </c>
      <c r="AG40" s="42">
        <v>91021.603613962332</v>
      </c>
      <c r="AH40" s="42">
        <v>504293.1348914713</v>
      </c>
      <c r="AI40" s="42">
        <v>10766.484338758492</v>
      </c>
      <c r="AJ40" s="42">
        <v>684091.6304070598</v>
      </c>
      <c r="AK40" s="42">
        <v>87.151224245411228</v>
      </c>
      <c r="AL40" s="42">
        <v>420022.21610816347</v>
      </c>
      <c r="AM40" s="42">
        <v>41802.856246955394</v>
      </c>
      <c r="AN40" s="42">
        <v>67089.769390211979</v>
      </c>
      <c r="AO40" s="42">
        <v>409338.43472369417</v>
      </c>
      <c r="AP40" s="42">
        <v>63454.459059391607</v>
      </c>
      <c r="AQ40" s="42">
        <v>59087.124937349785</v>
      </c>
      <c r="AR40" s="42">
        <v>2088.2304056428502</v>
      </c>
      <c r="AS40" s="42">
        <v>6946.200584872694</v>
      </c>
      <c r="AT40" s="42">
        <v>18382.114036846855</v>
      </c>
      <c r="AU40" s="42">
        <v>109711.70499255705</v>
      </c>
      <c r="AV40" s="42">
        <v>52964.685080366762</v>
      </c>
      <c r="AW40" s="42">
        <v>0</v>
      </c>
      <c r="AX40" s="42">
        <v>44220.79038445514</v>
      </c>
      <c r="AY40" s="42">
        <v>24917.532011802046</v>
      </c>
      <c r="AZ40" s="42">
        <v>11686.970830447231</v>
      </c>
      <c r="BA40" s="42">
        <v>8190.0471801640379</v>
      </c>
      <c r="BB40" s="42">
        <v>4361.3602823647761</v>
      </c>
      <c r="BC40" s="42">
        <v>11712.046878792031</v>
      </c>
      <c r="BD40" s="42">
        <v>308907.45170545398</v>
      </c>
      <c r="BE40" s="42">
        <v>690.5374750495439</v>
      </c>
      <c r="BF40" s="42">
        <v>3131.9296628019797</v>
      </c>
      <c r="BG40" s="42">
        <v>87689.371652769885</v>
      </c>
      <c r="BH40" s="42">
        <v>3309.1932165654598</v>
      </c>
      <c r="BI40" s="42">
        <v>366216.87685639801</v>
      </c>
      <c r="BJ40" s="42">
        <v>4471.2301232653508</v>
      </c>
      <c r="BK40" s="42">
        <v>27144.677860048316</v>
      </c>
      <c r="BL40" s="42">
        <v>37060.242917226977</v>
      </c>
      <c r="BM40" s="42">
        <v>12427.862061639962</v>
      </c>
      <c r="BN40" s="42">
        <v>5290.1920225689255</v>
      </c>
      <c r="BO40" s="42">
        <v>28696.049400789576</v>
      </c>
      <c r="BP40" s="42">
        <v>27044.222752772926</v>
      </c>
      <c r="BQ40" s="42">
        <v>2006.1608438796507</v>
      </c>
      <c r="BR40" s="42">
        <v>146643.93142832301</v>
      </c>
      <c r="BS40" s="42">
        <v>0</v>
      </c>
      <c r="BT40" s="42">
        <f t="shared" si="0"/>
        <v>13750846.524168588</v>
      </c>
    </row>
    <row r="41" spans="1:72" x14ac:dyDescent="0.25">
      <c r="A41" s="10" t="s">
        <v>122</v>
      </c>
      <c r="B41" s="8" t="s">
        <v>123</v>
      </c>
      <c r="C41" s="42">
        <v>5.0778959731058917</v>
      </c>
      <c r="D41" s="42">
        <v>1.0979824989117919</v>
      </c>
      <c r="E41" s="42">
        <v>10.63516737043955</v>
      </c>
      <c r="F41" s="42">
        <v>464.75281158795434</v>
      </c>
      <c r="G41" s="42">
        <v>42.998289229700511</v>
      </c>
      <c r="H41" s="42">
        <v>4.9926222364356816</v>
      </c>
      <c r="I41" s="42">
        <v>6.8115341550898906E-2</v>
      </c>
      <c r="J41" s="42">
        <v>0.10827818426161959</v>
      </c>
      <c r="K41" s="42">
        <v>0.27449036482869832</v>
      </c>
      <c r="L41" s="42">
        <v>398.03798979835318</v>
      </c>
      <c r="M41" s="42">
        <v>113.27664206189556</v>
      </c>
      <c r="N41" s="42">
        <v>295.17032206484299</v>
      </c>
      <c r="O41" s="42">
        <v>11.538497357591353</v>
      </c>
      <c r="P41" s="42">
        <v>198.05289694894603</v>
      </c>
      <c r="Q41" s="42">
        <v>118.0911553746305</v>
      </c>
      <c r="R41" s="42">
        <v>271.08617381226577</v>
      </c>
      <c r="S41" s="42">
        <v>7.760580875183158</v>
      </c>
      <c r="T41" s="42">
        <v>16.962144518641175</v>
      </c>
      <c r="U41" s="42">
        <v>117.24526864260299</v>
      </c>
      <c r="V41" s="42">
        <v>9761.56717643511</v>
      </c>
      <c r="W41" s="42">
        <v>9.4311079639010167</v>
      </c>
      <c r="X41" s="42">
        <v>7.3598915875387725</v>
      </c>
      <c r="Y41" s="42">
        <v>1.5969874454988549</v>
      </c>
      <c r="Z41" s="42">
        <v>98.475372766532516</v>
      </c>
      <c r="AA41" s="42">
        <v>54.183915854008539</v>
      </c>
      <c r="AB41" s="42">
        <v>757.839400915498</v>
      </c>
      <c r="AC41" s="42">
        <v>28.974853999095764</v>
      </c>
      <c r="AD41" s="42">
        <v>107.30096023234628</v>
      </c>
      <c r="AE41" s="42">
        <v>77.524808402494429</v>
      </c>
      <c r="AF41" s="42">
        <v>395.93362293949093</v>
      </c>
      <c r="AG41" s="42">
        <v>129.5243169360611</v>
      </c>
      <c r="AH41" s="42">
        <v>8200.7195750360024</v>
      </c>
      <c r="AI41" s="42">
        <v>17.380495078572647</v>
      </c>
      <c r="AJ41" s="42">
        <v>815.37129462810151</v>
      </c>
      <c r="AK41" s="42">
        <v>0.33401707322394031</v>
      </c>
      <c r="AL41" s="42">
        <v>3858.3025682188313</v>
      </c>
      <c r="AM41" s="42">
        <v>0.15475435495290749</v>
      </c>
      <c r="AN41" s="42">
        <v>97.858908643350119</v>
      </c>
      <c r="AO41" s="42">
        <v>3367.0682052783245</v>
      </c>
      <c r="AP41" s="42">
        <v>185.9062398568179</v>
      </c>
      <c r="AQ41" s="42">
        <v>226.38942036217341</v>
      </c>
      <c r="AR41" s="42">
        <v>11.617356284392907</v>
      </c>
      <c r="AS41" s="42">
        <v>2.0234437469376312</v>
      </c>
      <c r="AT41" s="42">
        <v>8.4948459725229242</v>
      </c>
      <c r="AU41" s="42">
        <v>93.048215648378431</v>
      </c>
      <c r="AV41" s="42">
        <v>32.78995564319095</v>
      </c>
      <c r="AW41" s="42">
        <v>0</v>
      </c>
      <c r="AX41" s="42">
        <v>62.045476199173045</v>
      </c>
      <c r="AY41" s="42">
        <v>35.469188153928755</v>
      </c>
      <c r="AZ41" s="42">
        <v>6.3750221881822835</v>
      </c>
      <c r="BA41" s="42">
        <v>1.6660195481314719</v>
      </c>
      <c r="BB41" s="42">
        <v>8.7471099548923021</v>
      </c>
      <c r="BC41" s="42">
        <v>57.430957081589298</v>
      </c>
      <c r="BD41" s="42">
        <v>601.19545171246625</v>
      </c>
      <c r="BE41" s="42">
        <v>1.046166424482319</v>
      </c>
      <c r="BF41" s="42">
        <v>0.71450203665006151</v>
      </c>
      <c r="BG41" s="42">
        <v>63.277322703936363</v>
      </c>
      <c r="BH41" s="42">
        <v>7.4568450755981566</v>
      </c>
      <c r="BI41" s="42">
        <v>856.00791113337368</v>
      </c>
      <c r="BJ41" s="42">
        <v>44.892798376639142</v>
      </c>
      <c r="BK41" s="42">
        <v>11.776034775563742</v>
      </c>
      <c r="BL41" s="42">
        <v>2336.3241138304479</v>
      </c>
      <c r="BM41" s="42">
        <v>225.53262944486087</v>
      </c>
      <c r="BN41" s="42">
        <v>34.467681297595703</v>
      </c>
      <c r="BO41" s="42">
        <v>94.712111918504917</v>
      </c>
      <c r="BP41" s="42">
        <v>249.48993002727951</v>
      </c>
      <c r="BQ41" s="42">
        <v>0.2184756032182523</v>
      </c>
      <c r="BR41" s="42">
        <v>202.84269281580509</v>
      </c>
      <c r="BS41" s="42">
        <v>0</v>
      </c>
      <c r="BT41" s="42">
        <f t="shared" si="0"/>
        <v>35326.087475847809</v>
      </c>
    </row>
    <row r="42" spans="1:72" x14ac:dyDescent="0.25">
      <c r="A42" s="10" t="s">
        <v>124</v>
      </c>
      <c r="B42" s="8" t="s">
        <v>125</v>
      </c>
      <c r="C42" s="42">
        <v>1501.0854562522713</v>
      </c>
      <c r="D42" s="42">
        <v>6.5520964326344284</v>
      </c>
      <c r="E42" s="42">
        <v>2425.5286425015192</v>
      </c>
      <c r="F42" s="42">
        <v>65.657450221768187</v>
      </c>
      <c r="G42" s="42">
        <v>17.260151610350658</v>
      </c>
      <c r="H42" s="42">
        <v>2.5160641564113591</v>
      </c>
      <c r="I42" s="42">
        <v>-0.59159700532134119</v>
      </c>
      <c r="J42" s="42">
        <v>0.59254281332016734</v>
      </c>
      <c r="K42" s="42">
        <v>0</v>
      </c>
      <c r="L42" s="42">
        <v>5.824290668257829</v>
      </c>
      <c r="M42" s="42">
        <v>4.0673657250775888</v>
      </c>
      <c r="N42" s="42">
        <v>0.40316431230950872</v>
      </c>
      <c r="O42" s="42">
        <v>1.0160008729140051</v>
      </c>
      <c r="P42" s="42">
        <v>33.397082769109772</v>
      </c>
      <c r="Q42" s="42">
        <v>7.0515511223829499</v>
      </c>
      <c r="R42" s="42">
        <v>39.264337948558534</v>
      </c>
      <c r="S42" s="42">
        <v>0.81182563339589919</v>
      </c>
      <c r="T42" s="42">
        <v>4.0223885031543123</v>
      </c>
      <c r="U42" s="42">
        <v>57.813568619535559</v>
      </c>
      <c r="V42" s="42">
        <v>0.88004055176811247</v>
      </c>
      <c r="W42" s="42">
        <v>25655.472876765827</v>
      </c>
      <c r="X42" s="42">
        <v>2.3350003482258543</v>
      </c>
      <c r="Y42" s="42">
        <v>0.93241431025766508</v>
      </c>
      <c r="Z42" s="42">
        <v>160.60349796762384</v>
      </c>
      <c r="AA42" s="42">
        <v>42.302311456191262</v>
      </c>
      <c r="AB42" s="42">
        <v>44.058449499973619</v>
      </c>
      <c r="AC42" s="42">
        <v>428.12471022280221</v>
      </c>
      <c r="AD42" s="42">
        <v>0.2669691792388319</v>
      </c>
      <c r="AE42" s="42">
        <v>109.92412656762899</v>
      </c>
      <c r="AF42" s="42">
        <v>26.689306780467067</v>
      </c>
      <c r="AG42" s="42">
        <v>3693.4452662146964</v>
      </c>
      <c r="AH42" s="42">
        <v>659.51205367091302</v>
      </c>
      <c r="AI42" s="42">
        <v>9.192484131922192E-2</v>
      </c>
      <c r="AJ42" s="42">
        <v>2932.0930669784543</v>
      </c>
      <c r="AK42" s="42">
        <v>7.3693310698157881E-4</v>
      </c>
      <c r="AL42" s="42">
        <v>101.20000267033461</v>
      </c>
      <c r="AM42" s="42">
        <v>1.1103384767703385E-3</v>
      </c>
      <c r="AN42" s="42">
        <v>29.175629602333334</v>
      </c>
      <c r="AO42" s="42">
        <v>70.211956675553168</v>
      </c>
      <c r="AP42" s="42">
        <v>0.87199008303079706</v>
      </c>
      <c r="AQ42" s="42">
        <v>69.862082339136037</v>
      </c>
      <c r="AR42" s="42">
        <v>5.7437211289673349E-4</v>
      </c>
      <c r="AS42" s="42">
        <v>1.592246743346641E-3</v>
      </c>
      <c r="AT42" s="42">
        <v>661.09323556823972</v>
      </c>
      <c r="AU42" s="42">
        <v>4878.2771026673909</v>
      </c>
      <c r="AV42" s="42">
        <v>2670.2771824360771</v>
      </c>
      <c r="AW42" s="42">
        <v>0</v>
      </c>
      <c r="AX42" s="42">
        <v>185.68642963465675</v>
      </c>
      <c r="AY42" s="42">
        <v>0.4992122082436708</v>
      </c>
      <c r="AZ42" s="42">
        <v>5.1417690937680609</v>
      </c>
      <c r="BA42" s="42">
        <v>1.1916112321653031E-4</v>
      </c>
      <c r="BB42" s="42">
        <v>2.7715274540357469E-2</v>
      </c>
      <c r="BC42" s="42">
        <v>13.151436958761044</v>
      </c>
      <c r="BD42" s="42">
        <v>355.78188242147581</v>
      </c>
      <c r="BE42" s="42">
        <v>7.3965525487589305E-3</v>
      </c>
      <c r="BF42" s="42">
        <v>1.0482565502230033E-2</v>
      </c>
      <c r="BG42" s="42">
        <v>356.00674190266608</v>
      </c>
      <c r="BH42" s="42">
        <v>306.1621980806388</v>
      </c>
      <c r="BI42" s="42">
        <v>17954.316484977793</v>
      </c>
      <c r="BJ42" s="42">
        <v>5.5538982299859532</v>
      </c>
      <c r="BK42" s="42">
        <v>6.3183679333942022</v>
      </c>
      <c r="BL42" s="42">
        <v>2454.5617798611743</v>
      </c>
      <c r="BM42" s="42">
        <v>35749.492884874337</v>
      </c>
      <c r="BN42" s="42">
        <v>63.502871212359842</v>
      </c>
      <c r="BO42" s="42">
        <v>1165.0023731412252</v>
      </c>
      <c r="BP42" s="42">
        <v>5.0791383178684049E-2</v>
      </c>
      <c r="BQ42" s="42">
        <v>1.8926322250110861E-3</v>
      </c>
      <c r="BR42" s="42">
        <v>0.17437499010659704</v>
      </c>
      <c r="BS42" s="42">
        <v>0</v>
      </c>
      <c r="BT42" s="42">
        <f t="shared" si="0"/>
        <v>105031.42869753526</v>
      </c>
    </row>
    <row r="43" spans="1:72" x14ac:dyDescent="0.25">
      <c r="A43" s="10" t="s">
        <v>126</v>
      </c>
      <c r="B43" s="8" t="s">
        <v>127</v>
      </c>
      <c r="C43" s="42">
        <v>476.70090949820474</v>
      </c>
      <c r="D43" s="42">
        <v>79.238957663106063</v>
      </c>
      <c r="E43" s="42">
        <v>224.96219190180659</v>
      </c>
      <c r="F43" s="42">
        <v>7297.5187200932487</v>
      </c>
      <c r="G43" s="42">
        <v>751.33622324708256</v>
      </c>
      <c r="H43" s="42">
        <v>550.85909595186581</v>
      </c>
      <c r="I43" s="42">
        <v>8.7143839253901074</v>
      </c>
      <c r="J43" s="42">
        <v>11.130377084415674</v>
      </c>
      <c r="K43" s="42">
        <v>0.7181827062235413</v>
      </c>
      <c r="L43" s="42">
        <v>1295.7609119599301</v>
      </c>
      <c r="M43" s="42">
        <v>1505.9611818898113</v>
      </c>
      <c r="N43" s="42">
        <v>6061.7393914141585</v>
      </c>
      <c r="O43" s="42">
        <v>185.10143248714323</v>
      </c>
      <c r="P43" s="42">
        <v>1798.6864389336106</v>
      </c>
      <c r="Q43" s="42">
        <v>529.4149163571866</v>
      </c>
      <c r="R43" s="42">
        <v>2379.2074752905814</v>
      </c>
      <c r="S43" s="42">
        <v>526.96134320679653</v>
      </c>
      <c r="T43" s="42">
        <v>923.92962452589586</v>
      </c>
      <c r="U43" s="42">
        <v>4637.9965257229724</v>
      </c>
      <c r="V43" s="42">
        <v>83.914006928447506</v>
      </c>
      <c r="W43" s="42">
        <v>52.390180971187064</v>
      </c>
      <c r="X43" s="42">
        <v>8421.913578960377</v>
      </c>
      <c r="Y43" s="42">
        <v>76.911644823029405</v>
      </c>
      <c r="Z43" s="42">
        <v>2203.6281573260167</v>
      </c>
      <c r="AA43" s="42">
        <v>594.29020324201747</v>
      </c>
      <c r="AB43" s="42">
        <v>3795.4107062838589</v>
      </c>
      <c r="AC43" s="42">
        <v>202.73115318684131</v>
      </c>
      <c r="AD43" s="42">
        <v>1388.6582891169612</v>
      </c>
      <c r="AE43" s="42">
        <v>14650.253917269476</v>
      </c>
      <c r="AF43" s="42">
        <v>22436.277343136371</v>
      </c>
      <c r="AG43" s="42">
        <v>805.23541848349191</v>
      </c>
      <c r="AH43" s="42">
        <v>206119.22938597479</v>
      </c>
      <c r="AI43" s="42">
        <v>464.16174402242325</v>
      </c>
      <c r="AJ43" s="42">
        <v>12162.092489334635</v>
      </c>
      <c r="AK43" s="42">
        <v>24.059441688197477</v>
      </c>
      <c r="AL43" s="42">
        <v>168088.93059166882</v>
      </c>
      <c r="AM43" s="42">
        <v>0.8476867897536986</v>
      </c>
      <c r="AN43" s="42">
        <v>6247.7762360365041</v>
      </c>
      <c r="AO43" s="42">
        <v>11204.872763763593</v>
      </c>
      <c r="AP43" s="42">
        <v>33352.57709451166</v>
      </c>
      <c r="AQ43" s="42">
        <v>181194.92614063129</v>
      </c>
      <c r="AR43" s="42">
        <v>6393.8720080920148</v>
      </c>
      <c r="AS43" s="42">
        <v>5620.3299473100924</v>
      </c>
      <c r="AT43" s="42">
        <v>4718.5071559461348</v>
      </c>
      <c r="AU43" s="42">
        <v>38029.37584600351</v>
      </c>
      <c r="AV43" s="42">
        <v>17183.071006982736</v>
      </c>
      <c r="AW43" s="42">
        <v>0</v>
      </c>
      <c r="AX43" s="42">
        <v>14815.211092575855</v>
      </c>
      <c r="AY43" s="42">
        <v>6262.8299294295721</v>
      </c>
      <c r="AZ43" s="42">
        <v>731.68160273438025</v>
      </c>
      <c r="BA43" s="42">
        <v>61.576377249137813</v>
      </c>
      <c r="BB43" s="42">
        <v>2164.3379570163024</v>
      </c>
      <c r="BC43" s="42">
        <v>1412.5093593942095</v>
      </c>
      <c r="BD43" s="42">
        <v>33065.166473608042</v>
      </c>
      <c r="BE43" s="42">
        <v>234.11130358157939</v>
      </c>
      <c r="BF43" s="42">
        <v>128.57554618258143</v>
      </c>
      <c r="BG43" s="42">
        <v>3285.2125422684048</v>
      </c>
      <c r="BH43" s="42">
        <v>651.93783061479894</v>
      </c>
      <c r="BI43" s="42">
        <v>48713.420009811533</v>
      </c>
      <c r="BJ43" s="42">
        <v>7762.5639008618909</v>
      </c>
      <c r="BK43" s="42">
        <v>3984.5909512488661</v>
      </c>
      <c r="BL43" s="42">
        <v>71762.272070459803</v>
      </c>
      <c r="BM43" s="42">
        <v>32146.772013653608</v>
      </c>
      <c r="BN43" s="42">
        <v>3275.8827450803337</v>
      </c>
      <c r="BO43" s="42">
        <v>4516.8652465390287</v>
      </c>
      <c r="BP43" s="42">
        <v>85266.372621019051</v>
      </c>
      <c r="BQ43" s="42">
        <v>189.96675991447046</v>
      </c>
      <c r="BR43" s="42">
        <v>66918.731422927362</v>
      </c>
      <c r="BS43" s="42">
        <v>0</v>
      </c>
      <c r="BT43" s="42">
        <f t="shared" si="0"/>
        <v>1162112.7701785143</v>
      </c>
    </row>
    <row r="44" spans="1:72" x14ac:dyDescent="0.25">
      <c r="A44" s="10" t="s">
        <v>128</v>
      </c>
      <c r="B44" s="8" t="s">
        <v>129</v>
      </c>
      <c r="C44" s="42">
        <v>73.554540185657089</v>
      </c>
      <c r="D44" s="42">
        <v>10.79120985966779</v>
      </c>
      <c r="E44" s="42">
        <v>3824.7939006971792</v>
      </c>
      <c r="F44" s="42">
        <v>8.7622252190367078</v>
      </c>
      <c r="G44" s="42">
        <v>73.273101815568424</v>
      </c>
      <c r="H44" s="42">
        <v>1.4237883453722573</v>
      </c>
      <c r="I44" s="42">
        <v>0.27441539425930772</v>
      </c>
      <c r="J44" s="42">
        <v>0.87773937546566927</v>
      </c>
      <c r="K44" s="42">
        <v>2.0048992721212591E-2</v>
      </c>
      <c r="L44" s="42">
        <v>613.76138228555976</v>
      </c>
      <c r="M44" s="42">
        <v>1738.0017505948983</v>
      </c>
      <c r="N44" s="42">
        <v>23322.94234281866</v>
      </c>
      <c r="O44" s="42">
        <v>78.616934778380724</v>
      </c>
      <c r="P44" s="42">
        <v>27.263562991672988</v>
      </c>
      <c r="Q44" s="42">
        <v>413.2520095507287</v>
      </c>
      <c r="R44" s="42">
        <v>2389.9412729400647</v>
      </c>
      <c r="S44" s="42">
        <v>36.418276048697066</v>
      </c>
      <c r="T44" s="42">
        <v>64.377951881717053</v>
      </c>
      <c r="U44" s="42">
        <v>382.43166592674226</v>
      </c>
      <c r="V44" s="42">
        <v>3.2381211654549564</v>
      </c>
      <c r="W44" s="42">
        <v>1.7849876368732018</v>
      </c>
      <c r="X44" s="42">
        <v>998.18017312374104</v>
      </c>
      <c r="Y44" s="42">
        <v>14.255753531543046</v>
      </c>
      <c r="Z44" s="42">
        <v>301.9116688745184</v>
      </c>
      <c r="AA44" s="42">
        <v>153.71343482245305</v>
      </c>
      <c r="AB44" s="42">
        <v>415.21762799638248</v>
      </c>
      <c r="AC44" s="42">
        <v>436.59559418204975</v>
      </c>
      <c r="AD44" s="42">
        <v>3.4345457424938202</v>
      </c>
      <c r="AE44" s="42">
        <v>18.328971098450072</v>
      </c>
      <c r="AF44" s="42">
        <v>152.75618674578894</v>
      </c>
      <c r="AG44" s="42">
        <v>5.9854633478178307</v>
      </c>
      <c r="AH44" s="42">
        <v>4774.2761599867808</v>
      </c>
      <c r="AI44" s="42">
        <v>37.425475204578625</v>
      </c>
      <c r="AJ44" s="42">
        <v>125.53315592159817</v>
      </c>
      <c r="AK44" s="42">
        <v>6.2906815948794936E-2</v>
      </c>
      <c r="AL44" s="42">
        <v>138.65020769112809</v>
      </c>
      <c r="AM44" s="42">
        <v>2.1772858576064942</v>
      </c>
      <c r="AN44" s="42">
        <v>300.33194419340992</v>
      </c>
      <c r="AO44" s="42">
        <v>48.902561473992961</v>
      </c>
      <c r="AP44" s="42">
        <v>217.38671771512611</v>
      </c>
      <c r="AQ44" s="42">
        <v>93.584254536284362</v>
      </c>
      <c r="AR44" s="42">
        <v>1.2954190905019953</v>
      </c>
      <c r="AS44" s="42">
        <v>2.1739429547218815E-4</v>
      </c>
      <c r="AT44" s="42">
        <v>1.2805987520771873</v>
      </c>
      <c r="AU44" s="42">
        <v>162.51988819143054</v>
      </c>
      <c r="AV44" s="42">
        <v>4.0603230937805543</v>
      </c>
      <c r="AW44" s="42">
        <v>0</v>
      </c>
      <c r="AX44" s="42">
        <v>97.650380367289529</v>
      </c>
      <c r="AY44" s="42">
        <v>84.269784864397607</v>
      </c>
      <c r="AZ44" s="42">
        <v>78655.130245223219</v>
      </c>
      <c r="BA44" s="42">
        <v>567.40205912242379</v>
      </c>
      <c r="BB44" s="42">
        <v>33.972129760582753</v>
      </c>
      <c r="BC44" s="42">
        <v>383.87847827232036</v>
      </c>
      <c r="BD44" s="42">
        <v>0.7190086730735028</v>
      </c>
      <c r="BE44" s="42">
        <v>2.658993199566122</v>
      </c>
      <c r="BF44" s="42">
        <v>3.2261656902740881</v>
      </c>
      <c r="BG44" s="42">
        <v>366.24738545424361</v>
      </c>
      <c r="BH44" s="42">
        <v>79.87275703649243</v>
      </c>
      <c r="BI44" s="42">
        <v>2420.2462933520069</v>
      </c>
      <c r="BJ44" s="42">
        <v>150.92522466172809</v>
      </c>
      <c r="BK44" s="42">
        <v>31153.244020711398</v>
      </c>
      <c r="BL44" s="42">
        <v>280640.94388411456</v>
      </c>
      <c r="BM44" s="42">
        <v>2450.324635123915</v>
      </c>
      <c r="BN44" s="42">
        <v>184.7581550193311</v>
      </c>
      <c r="BO44" s="42">
        <v>347.88131578454494</v>
      </c>
      <c r="BP44" s="42">
        <v>2.7266831124239701</v>
      </c>
      <c r="BQ44" s="42">
        <v>4.2350978431083526</v>
      </c>
      <c r="BR44" s="42">
        <v>278.34247744026192</v>
      </c>
      <c r="BS44" s="42">
        <v>0</v>
      </c>
      <c r="BT44" s="42">
        <f t="shared" si="0"/>
        <v>439382.32293871522</v>
      </c>
    </row>
    <row r="45" spans="1:72" x14ac:dyDescent="0.25">
      <c r="A45" s="10" t="s">
        <v>130</v>
      </c>
      <c r="B45" s="8" t="s">
        <v>131</v>
      </c>
      <c r="C45" s="42">
        <v>62.427486482679392</v>
      </c>
      <c r="D45" s="42">
        <v>0.91879657152847105</v>
      </c>
      <c r="E45" s="42">
        <v>131.40892539569296</v>
      </c>
      <c r="F45" s="42">
        <v>72.435338126885313</v>
      </c>
      <c r="G45" s="42">
        <v>47.57910125182169</v>
      </c>
      <c r="H45" s="42">
        <v>4.2693717375174085</v>
      </c>
      <c r="I45" s="42">
        <v>2.5880216245265906E-2</v>
      </c>
      <c r="J45" s="42">
        <v>0.7483563449615932</v>
      </c>
      <c r="K45" s="42">
        <v>0</v>
      </c>
      <c r="L45" s="42">
        <v>28.938535311275544</v>
      </c>
      <c r="M45" s="42">
        <v>14.626685122874015</v>
      </c>
      <c r="N45" s="42">
        <v>44.136967895470406</v>
      </c>
      <c r="O45" s="42">
        <v>3.2035942534919659</v>
      </c>
      <c r="P45" s="42">
        <v>11.974497635138526</v>
      </c>
      <c r="Q45" s="42">
        <v>1.4805228206257897</v>
      </c>
      <c r="R45" s="42">
        <v>13.463612676091241</v>
      </c>
      <c r="S45" s="42">
        <v>1.3662044765677992</v>
      </c>
      <c r="T45" s="42">
        <v>2.4234618519490008</v>
      </c>
      <c r="U45" s="42">
        <v>10.010559339924104</v>
      </c>
      <c r="V45" s="42">
        <v>0.21346807040459573</v>
      </c>
      <c r="W45" s="42">
        <v>0.36524131190863773</v>
      </c>
      <c r="X45" s="42">
        <v>642642.06490452064</v>
      </c>
      <c r="Y45" s="42">
        <v>0.21349780629136497</v>
      </c>
      <c r="Z45" s="42">
        <v>113.52123856529275</v>
      </c>
      <c r="AA45" s="42">
        <v>34.12138610205573</v>
      </c>
      <c r="AB45" s="42">
        <v>64.058667730989399</v>
      </c>
      <c r="AC45" s="42">
        <v>4.8170897893972224</v>
      </c>
      <c r="AD45" s="42">
        <v>2.0408953957702756</v>
      </c>
      <c r="AE45" s="42">
        <v>17.528548869728276</v>
      </c>
      <c r="AF45" s="42">
        <v>62.863082269534196</v>
      </c>
      <c r="AG45" s="42">
        <v>11.316976042887461</v>
      </c>
      <c r="AH45" s="42">
        <v>104.82235185908206</v>
      </c>
      <c r="AI45" s="42">
        <v>12.254205256912133</v>
      </c>
      <c r="AJ45" s="42">
        <v>16.030376698568368</v>
      </c>
      <c r="AK45" s="42">
        <v>0</v>
      </c>
      <c r="AL45" s="42">
        <v>126.55847507291811</v>
      </c>
      <c r="AM45" s="42">
        <v>0</v>
      </c>
      <c r="AN45" s="42">
        <v>4553.728738681124</v>
      </c>
      <c r="AO45" s="42">
        <v>26.315375719157881</v>
      </c>
      <c r="AP45" s="42">
        <v>107.03581375323907</v>
      </c>
      <c r="AQ45" s="42">
        <v>74.814329528708456</v>
      </c>
      <c r="AR45" s="42">
        <v>5.8804973916395475</v>
      </c>
      <c r="AS45" s="42">
        <v>2.6845834490160998</v>
      </c>
      <c r="AT45" s="42">
        <v>10.116406243443162</v>
      </c>
      <c r="AU45" s="42">
        <v>42.726304321565458</v>
      </c>
      <c r="AV45" s="42">
        <v>19.903702795183563</v>
      </c>
      <c r="AW45" s="42">
        <v>0</v>
      </c>
      <c r="AX45" s="42">
        <v>20.981507861271652</v>
      </c>
      <c r="AY45" s="42">
        <v>15.427941124600064</v>
      </c>
      <c r="AZ45" s="42">
        <v>1.1822675532407865</v>
      </c>
      <c r="BA45" s="42">
        <v>6.0001469833904624E-3</v>
      </c>
      <c r="BB45" s="42">
        <v>2.3999812947778834</v>
      </c>
      <c r="BC45" s="42">
        <v>34.957412740089516</v>
      </c>
      <c r="BD45" s="42">
        <v>62.169098304204795</v>
      </c>
      <c r="BE45" s="42">
        <v>0.42258696230073872</v>
      </c>
      <c r="BF45" s="42">
        <v>0.2391851624769829</v>
      </c>
      <c r="BG45" s="42">
        <v>143.49046944356658</v>
      </c>
      <c r="BH45" s="42">
        <v>161.66699606142532</v>
      </c>
      <c r="BI45" s="42">
        <v>9532.4452247393583</v>
      </c>
      <c r="BJ45" s="42">
        <v>1845.2741271313571</v>
      </c>
      <c r="BK45" s="42">
        <v>1040.5601490767053</v>
      </c>
      <c r="BL45" s="42">
        <v>37.346067247741964</v>
      </c>
      <c r="BM45" s="42">
        <v>1842.205641042121</v>
      </c>
      <c r="BN45" s="42">
        <v>5955.0493085715398</v>
      </c>
      <c r="BO45" s="42">
        <v>8078.6981873984205</v>
      </c>
      <c r="BP45" s="42">
        <v>129.06409160114029</v>
      </c>
      <c r="BQ45" s="42">
        <v>0.2390020370421865</v>
      </c>
      <c r="BR45" s="42">
        <v>171.82742353678677</v>
      </c>
      <c r="BS45" s="42">
        <v>0</v>
      </c>
      <c r="BT45" s="42">
        <f t="shared" si="0"/>
        <v>677583.086723794</v>
      </c>
    </row>
    <row r="46" spans="1:72" x14ac:dyDescent="0.25">
      <c r="A46" s="10" t="s">
        <v>132</v>
      </c>
      <c r="B46" s="8" t="s">
        <v>133</v>
      </c>
      <c r="C46" s="42">
        <v>132700.97976141781</v>
      </c>
      <c r="D46" s="42">
        <v>2643.1350964709195</v>
      </c>
      <c r="E46" s="42">
        <v>966.81297762243128</v>
      </c>
      <c r="F46" s="42">
        <v>3187.083919232663</v>
      </c>
      <c r="G46" s="42">
        <v>3501.9872250156081</v>
      </c>
      <c r="H46" s="42">
        <v>2665.8820614622937</v>
      </c>
      <c r="I46" s="42">
        <v>1.3448445160004916</v>
      </c>
      <c r="J46" s="42">
        <v>6.8372348956806528</v>
      </c>
      <c r="K46" s="42">
        <v>0.23735330779574795</v>
      </c>
      <c r="L46" s="42">
        <v>3955.4420149924822</v>
      </c>
      <c r="M46" s="42">
        <v>15437.29730435073</v>
      </c>
      <c r="N46" s="42">
        <v>103339.96442282683</v>
      </c>
      <c r="O46" s="42">
        <v>5863.3388758297287</v>
      </c>
      <c r="P46" s="42">
        <v>18229.668895889925</v>
      </c>
      <c r="Q46" s="42">
        <v>1775.5431121009153</v>
      </c>
      <c r="R46" s="42">
        <v>10777.471440967236</v>
      </c>
      <c r="S46" s="42">
        <v>1290.8492184625359</v>
      </c>
      <c r="T46" s="42">
        <v>2455.2664270135838</v>
      </c>
      <c r="U46" s="42">
        <v>15601.571075527056</v>
      </c>
      <c r="V46" s="42">
        <v>790.50640396086555</v>
      </c>
      <c r="W46" s="42">
        <v>649.75393839712422</v>
      </c>
      <c r="X46" s="42">
        <v>1180.1744131568898</v>
      </c>
      <c r="Y46" s="42">
        <v>24863.403410481063</v>
      </c>
      <c r="Z46" s="42">
        <v>1393.3281230205621</v>
      </c>
      <c r="AA46" s="42">
        <v>504.07736619817814</v>
      </c>
      <c r="AB46" s="42">
        <v>4171.3699044309669</v>
      </c>
      <c r="AC46" s="42">
        <v>1678.7861830047805</v>
      </c>
      <c r="AD46" s="42">
        <v>382.54795222827369</v>
      </c>
      <c r="AE46" s="42">
        <v>1102.2127542834828</v>
      </c>
      <c r="AF46" s="42">
        <v>3348.8807471714199</v>
      </c>
      <c r="AG46" s="42">
        <v>334.68947229380137</v>
      </c>
      <c r="AH46" s="42">
        <v>9575.1194735177469</v>
      </c>
      <c r="AI46" s="42">
        <v>5555.6055130452842</v>
      </c>
      <c r="AJ46" s="42">
        <v>4486.1274107886993</v>
      </c>
      <c r="AK46" s="42">
        <v>10.472057163527356</v>
      </c>
      <c r="AL46" s="42">
        <v>214.074381213924</v>
      </c>
      <c r="AM46" s="42">
        <v>11.956121458710403</v>
      </c>
      <c r="AN46" s="42">
        <v>1623.0697425160054</v>
      </c>
      <c r="AO46" s="42">
        <v>26049.976138199432</v>
      </c>
      <c r="AP46" s="42">
        <v>543.87198976920104</v>
      </c>
      <c r="AQ46" s="42">
        <v>2108.6567519641881</v>
      </c>
      <c r="AR46" s="42">
        <v>11.503773211732174</v>
      </c>
      <c r="AS46" s="42">
        <v>26.185078858105861</v>
      </c>
      <c r="AT46" s="42">
        <v>154.33218654761941</v>
      </c>
      <c r="AU46" s="42">
        <v>4309.7809264310172</v>
      </c>
      <c r="AV46" s="42">
        <v>193.38474583213153</v>
      </c>
      <c r="AW46" s="42">
        <v>0</v>
      </c>
      <c r="AX46" s="42">
        <v>1102.7646659907743</v>
      </c>
      <c r="AY46" s="42">
        <v>798.23923744182616</v>
      </c>
      <c r="AZ46" s="42">
        <v>846.85042182554093</v>
      </c>
      <c r="BA46" s="42">
        <v>10.651490209856721</v>
      </c>
      <c r="BB46" s="42">
        <v>34.216120842529079</v>
      </c>
      <c r="BC46" s="42">
        <v>603.46552630650172</v>
      </c>
      <c r="BD46" s="42">
        <v>1733.1360551405626</v>
      </c>
      <c r="BE46" s="42">
        <v>63.26128283623391</v>
      </c>
      <c r="BF46" s="42">
        <v>19.314518217370509</v>
      </c>
      <c r="BG46" s="42">
        <v>55406.444076049796</v>
      </c>
      <c r="BH46" s="42">
        <v>81.168952473140934</v>
      </c>
      <c r="BI46" s="42">
        <v>69105.496114386275</v>
      </c>
      <c r="BJ46" s="42">
        <v>143.74349373508008</v>
      </c>
      <c r="BK46" s="42">
        <v>760.24592175843236</v>
      </c>
      <c r="BL46" s="42">
        <v>98.22704164203607</v>
      </c>
      <c r="BM46" s="42">
        <v>8.960346291971911</v>
      </c>
      <c r="BN46" s="42">
        <v>195.98837049513295</v>
      </c>
      <c r="BO46" s="42">
        <v>808.98599049698805</v>
      </c>
      <c r="BP46" s="42">
        <v>444.99291581282102</v>
      </c>
      <c r="BQ46" s="42">
        <v>63.136544027013279</v>
      </c>
      <c r="BR46" s="42">
        <v>488.60681278758256</v>
      </c>
      <c r="BS46" s="42">
        <v>0</v>
      </c>
      <c r="BT46" s="42">
        <f t="shared" si="0"/>
        <v>552492.45611981454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1535995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1535995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33921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33921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183704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183704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5212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5212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0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4833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4833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420809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420809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88.865072754549345</v>
      </c>
      <c r="D57" s="42">
        <v>10.731027270863802</v>
      </c>
      <c r="E57" s="42">
        <v>2766.2024152420704</v>
      </c>
      <c r="F57" s="42">
        <v>278.45128224310639</v>
      </c>
      <c r="G57" s="42">
        <v>27.281501251529086</v>
      </c>
      <c r="H57" s="42">
        <v>0</v>
      </c>
      <c r="I57" s="42">
        <v>0</v>
      </c>
      <c r="J57" s="42">
        <v>3.1188453996896648</v>
      </c>
      <c r="K57" s="42">
        <v>0</v>
      </c>
      <c r="L57" s="42">
        <v>0</v>
      </c>
      <c r="M57" s="42">
        <v>34.004181061721027</v>
      </c>
      <c r="N57" s="42">
        <v>165.24122858087571</v>
      </c>
      <c r="O57" s="42">
        <v>38.546668203022762</v>
      </c>
      <c r="P57" s="42">
        <v>44.465247462358334</v>
      </c>
      <c r="Q57" s="42">
        <v>119.35750843543964</v>
      </c>
      <c r="R57" s="42">
        <v>700.76013343348245</v>
      </c>
      <c r="S57" s="42">
        <v>27.631963097478952</v>
      </c>
      <c r="T57" s="42">
        <v>0</v>
      </c>
      <c r="U57" s="42">
        <v>96.21403926805462</v>
      </c>
      <c r="V57" s="42">
        <v>272.7666519096274</v>
      </c>
      <c r="W57" s="42">
        <v>287.45791441342067</v>
      </c>
      <c r="X57" s="42">
        <v>153.47415159296631</v>
      </c>
      <c r="Y57" s="42">
        <v>128.65751302191572</v>
      </c>
      <c r="Z57" s="42">
        <v>456.13113970461347</v>
      </c>
      <c r="AA57" s="42">
        <v>80.310269042008869</v>
      </c>
      <c r="AB57" s="42">
        <v>281.43390328696518</v>
      </c>
      <c r="AC57" s="42">
        <v>35.924706691455469</v>
      </c>
      <c r="AD57" s="42">
        <v>31024.033369501398</v>
      </c>
      <c r="AE57" s="42">
        <v>44.283919120839315</v>
      </c>
      <c r="AF57" s="42">
        <v>513.01536441798476</v>
      </c>
      <c r="AG57" s="42">
        <v>178.34229888493851</v>
      </c>
      <c r="AH57" s="42">
        <v>1645.7393751896445</v>
      </c>
      <c r="AI57" s="42">
        <v>7.276544071215711</v>
      </c>
      <c r="AJ57" s="42">
        <v>224.33662493516769</v>
      </c>
      <c r="AK57" s="42">
        <v>0</v>
      </c>
      <c r="AL57" s="42">
        <v>3941.1815337164276</v>
      </c>
      <c r="AM57" s="42">
        <v>0</v>
      </c>
      <c r="AN57" s="42">
        <v>311.05056817169287</v>
      </c>
      <c r="AO57" s="42">
        <v>0</v>
      </c>
      <c r="AP57" s="42">
        <v>264.09108706584823</v>
      </c>
      <c r="AQ57" s="42">
        <v>2420.4762482919959</v>
      </c>
      <c r="AR57" s="42">
        <v>0</v>
      </c>
      <c r="AS57" s="42">
        <v>0</v>
      </c>
      <c r="AT57" s="42">
        <v>110.04699931261061</v>
      </c>
      <c r="AU57" s="42">
        <v>764.49485561690972</v>
      </c>
      <c r="AV57" s="42">
        <v>164.60619770538059</v>
      </c>
      <c r="AW57" s="42">
        <v>0</v>
      </c>
      <c r="AX57" s="42">
        <v>614.16994601047463</v>
      </c>
      <c r="AY57" s="42">
        <v>491.35479851932132</v>
      </c>
      <c r="AZ57" s="42">
        <v>0</v>
      </c>
      <c r="BA57" s="42">
        <v>0</v>
      </c>
      <c r="BB57" s="42">
        <v>0</v>
      </c>
      <c r="BC57" s="42">
        <v>7.4882146600393513</v>
      </c>
      <c r="BD57" s="42">
        <v>235.79267393460933</v>
      </c>
      <c r="BE57" s="42">
        <v>7.4882146600393513</v>
      </c>
      <c r="BF57" s="42">
        <v>0</v>
      </c>
      <c r="BG57" s="42">
        <v>82.077783304787502</v>
      </c>
      <c r="BH57" s="42">
        <v>91.81234704347014</v>
      </c>
      <c r="BI57" s="42">
        <v>7541.7762669305921</v>
      </c>
      <c r="BJ57" s="42">
        <v>8.0272348913618465</v>
      </c>
      <c r="BK57" s="42">
        <v>6.4985139870186828</v>
      </c>
      <c r="BL57" s="42">
        <v>957.46124843505936</v>
      </c>
      <c r="BM57" s="42">
        <v>49.105556438549243</v>
      </c>
      <c r="BN57" s="42">
        <v>105.52208059241465</v>
      </c>
      <c r="BO57" s="42">
        <v>1768.1180040591314</v>
      </c>
      <c r="BP57" s="42">
        <v>14.279693161146144</v>
      </c>
      <c r="BQ57" s="42">
        <v>13.449954535935518</v>
      </c>
      <c r="BR57" s="42">
        <v>1195.1190597422801</v>
      </c>
      <c r="BS57" s="42">
        <v>0</v>
      </c>
      <c r="BT57" s="42">
        <f t="shared" si="0"/>
        <v>60899.543940275507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3620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3620</v>
      </c>
    </row>
    <row r="59" spans="1:72" x14ac:dyDescent="0.25">
      <c r="A59" s="10" t="s">
        <v>157</v>
      </c>
      <c r="B59" s="8" t="s">
        <v>24</v>
      </c>
      <c r="C59" s="42">
        <v>1351683.9300272781</v>
      </c>
      <c r="D59" s="42">
        <v>83339</v>
      </c>
      <c r="E59" s="42">
        <v>-248957</v>
      </c>
      <c r="F59" s="42">
        <v>201623.54871775687</v>
      </c>
      <c r="G59" s="42">
        <v>383728.30432975112</v>
      </c>
      <c r="H59" s="42">
        <v>5969.9999999999982</v>
      </c>
      <c r="I59" s="42">
        <v>7767</v>
      </c>
      <c r="J59" s="42">
        <v>8362.8811546003126</v>
      </c>
      <c r="K59" s="42">
        <v>7234.9999999999991</v>
      </c>
      <c r="L59" s="42">
        <v>27349.000000000015</v>
      </c>
      <c r="M59" s="42">
        <v>83992.949794824308</v>
      </c>
      <c r="N59" s="42">
        <v>272846.61715271528</v>
      </c>
      <c r="O59" s="42">
        <v>116382.22028865007</v>
      </c>
      <c r="P59" s="42">
        <v>79863.999999999985</v>
      </c>
      <c r="Q59" s="42">
        <v>696.64040008376378</v>
      </c>
      <c r="R59" s="42">
        <v>47898.204311393041</v>
      </c>
      <c r="S59" s="42">
        <v>77456</v>
      </c>
      <c r="T59" s="42">
        <v>60425.000000000007</v>
      </c>
      <c r="U59" s="42">
        <v>364288.01560559357</v>
      </c>
      <c r="V59" s="42">
        <v>20965.233348090373</v>
      </c>
      <c r="W59" s="42">
        <v>27472.542085586578</v>
      </c>
      <c r="X59" s="42">
        <v>163728.0384528221</v>
      </c>
      <c r="Y59" s="42">
        <v>8179.3424869780829</v>
      </c>
      <c r="Z59" s="42">
        <v>431713.86886029539</v>
      </c>
      <c r="AA59" s="42">
        <v>152989.68973095797</v>
      </c>
      <c r="AB59" s="42">
        <v>313838.53890746273</v>
      </c>
      <c r="AC59" s="42">
        <v>759877</v>
      </c>
      <c r="AD59" s="42">
        <v>20764.44057730016</v>
      </c>
      <c r="AE59" s="42">
        <v>1775183.811546003</v>
      </c>
      <c r="AF59" s="42">
        <v>332952.64049415546</v>
      </c>
      <c r="AG59" s="42">
        <v>-46736.201244239863</v>
      </c>
      <c r="AH59" s="42">
        <v>592907.16973644448</v>
      </c>
      <c r="AI59" s="42">
        <v>-149636</v>
      </c>
      <c r="AJ59" s="42">
        <v>289071.64873469924</v>
      </c>
      <c r="AK59" s="42">
        <v>1769</v>
      </c>
      <c r="AL59" s="42">
        <v>162406.00000000006</v>
      </c>
      <c r="AM59" s="42">
        <v>-23621.000000000007</v>
      </c>
      <c r="AN59" s="42">
        <v>-93664.999999999985</v>
      </c>
      <c r="AO59" s="42">
        <v>-1418413</v>
      </c>
      <c r="AP59" s="42">
        <v>497919</v>
      </c>
      <c r="AQ59" s="42">
        <v>399016.64346380089</v>
      </c>
      <c r="AR59" s="42">
        <v>17059</v>
      </c>
      <c r="AS59" s="42">
        <v>55612</v>
      </c>
      <c r="AT59" s="42">
        <v>103964</v>
      </c>
      <c r="AU59" s="42">
        <v>253551.76829824428</v>
      </c>
      <c r="AV59" s="42">
        <v>127315</v>
      </c>
      <c r="AW59" s="42">
        <v>0</v>
      </c>
      <c r="AX59" s="42">
        <v>37887.10144325038</v>
      </c>
      <c r="AY59" s="42">
        <v>104541.44057730013</v>
      </c>
      <c r="AZ59" s="42">
        <v>221717</v>
      </c>
      <c r="BA59" s="42">
        <v>8371</v>
      </c>
      <c r="BB59" s="42">
        <v>19668</v>
      </c>
      <c r="BC59" s="42">
        <v>30008.999999999993</v>
      </c>
      <c r="BD59" s="42">
        <v>5080.9999999999927</v>
      </c>
      <c r="BE59" s="42">
        <v>-7558</v>
      </c>
      <c r="BF59" s="42">
        <v>1179.9999999999995</v>
      </c>
      <c r="BG59" s="42">
        <v>41353.220288650082</v>
      </c>
      <c r="BH59" s="42">
        <v>15003.714085472442</v>
      </c>
      <c r="BI59" s="42">
        <v>193423.96912270389</v>
      </c>
      <c r="BJ59" s="42">
        <v>134789</v>
      </c>
      <c r="BK59" s="42">
        <v>222238</v>
      </c>
      <c r="BL59" s="42">
        <v>1283130.7101027525</v>
      </c>
      <c r="BM59" s="42">
        <v>134615</v>
      </c>
      <c r="BN59" s="42">
        <v>61999.000000000007</v>
      </c>
      <c r="BO59" s="42">
        <v>162866</v>
      </c>
      <c r="BP59" s="42">
        <v>221036.00000000006</v>
      </c>
      <c r="BQ59" s="42">
        <v>2583.5500454640642</v>
      </c>
      <c r="BR59" s="42">
        <v>46098.999999999942</v>
      </c>
      <c r="BS59" s="42">
        <v>0</v>
      </c>
      <c r="BT59" s="42">
        <f t="shared" si="0"/>
        <v>10648170.192926843</v>
      </c>
    </row>
    <row r="60" spans="1:72" x14ac:dyDescent="0.25">
      <c r="A60" s="10" t="s">
        <v>158</v>
      </c>
      <c r="B60" s="8" t="s">
        <v>159</v>
      </c>
      <c r="C60" s="42">
        <v>36047.204899967008</v>
      </c>
      <c r="D60" s="42">
        <v>3203.2689727291363</v>
      </c>
      <c r="E60" s="42">
        <v>5722.7975847579291</v>
      </c>
      <c r="F60" s="42">
        <v>14690</v>
      </c>
      <c r="G60" s="42">
        <v>17286.414168997308</v>
      </c>
      <c r="H60" s="42">
        <v>893</v>
      </c>
      <c r="I60" s="42">
        <v>252</v>
      </c>
      <c r="J60" s="42">
        <v>866</v>
      </c>
      <c r="K60" s="42">
        <v>1033</v>
      </c>
      <c r="L60" s="42">
        <v>80</v>
      </c>
      <c r="M60" s="42">
        <v>6470.0460241139754</v>
      </c>
      <c r="N60" s="42">
        <v>17035.141618703761</v>
      </c>
      <c r="O60" s="42">
        <v>19072.233043146902</v>
      </c>
      <c r="P60" s="42">
        <v>18556.534752537642</v>
      </c>
      <c r="Q60" s="42">
        <v>13796.002091480792</v>
      </c>
      <c r="R60" s="42">
        <v>20321.035555173479</v>
      </c>
      <c r="S60" s="42">
        <v>12642.368036902521</v>
      </c>
      <c r="T60" s="42">
        <v>14974</v>
      </c>
      <c r="U60" s="42">
        <v>118064.77035513833</v>
      </c>
      <c r="V60" s="42">
        <v>1081</v>
      </c>
      <c r="W60" s="42">
        <v>1550</v>
      </c>
      <c r="X60" s="42">
        <v>19366.487395584951</v>
      </c>
      <c r="Y60" s="42">
        <v>1930</v>
      </c>
      <c r="Z60" s="42">
        <v>36002</v>
      </c>
      <c r="AA60" s="42">
        <v>1470</v>
      </c>
      <c r="AB60" s="42">
        <v>50185.027189250308</v>
      </c>
      <c r="AC60" s="42">
        <v>161006.07529330856</v>
      </c>
      <c r="AD60" s="42">
        <v>5130.5260531984459</v>
      </c>
      <c r="AE60" s="42">
        <v>163112.90453487606</v>
      </c>
      <c r="AF60" s="42">
        <v>384044.3441414265</v>
      </c>
      <c r="AG60" s="42">
        <v>557.85894535493435</v>
      </c>
      <c r="AH60" s="42">
        <v>88091.090888365987</v>
      </c>
      <c r="AI60" s="42">
        <v>2525.7234559287845</v>
      </c>
      <c r="AJ60" s="42">
        <v>24174.014640365549</v>
      </c>
      <c r="AK60" s="42">
        <v>28</v>
      </c>
      <c r="AL60" s="42">
        <v>34523.818466283585</v>
      </c>
      <c r="AM60" s="42">
        <v>8699.0000000000018</v>
      </c>
      <c r="AN60" s="42">
        <v>3765.9494318283078</v>
      </c>
      <c r="AO60" s="42">
        <v>2625</v>
      </c>
      <c r="AP60" s="42">
        <v>143961.90891293416</v>
      </c>
      <c r="AQ60" s="42">
        <v>19902.880287907075</v>
      </c>
      <c r="AR60" s="42">
        <v>1014</v>
      </c>
      <c r="AS60" s="42">
        <v>1206</v>
      </c>
      <c r="AT60" s="42">
        <v>18734.953000687387</v>
      </c>
      <c r="AU60" s="42">
        <v>49874.736846138825</v>
      </c>
      <c r="AV60" s="42">
        <v>26158.393802294624</v>
      </c>
      <c r="AW60" s="42">
        <v>0</v>
      </c>
      <c r="AX60" s="42">
        <v>8812.7286107391374</v>
      </c>
      <c r="AY60" s="42">
        <v>13735.204624180522</v>
      </c>
      <c r="AZ60" s="42">
        <v>22203</v>
      </c>
      <c r="BA60" s="42">
        <v>43</v>
      </c>
      <c r="BB60" s="42">
        <v>2167</v>
      </c>
      <c r="BC60" s="42">
        <v>3881.5117853399606</v>
      </c>
      <c r="BD60" s="42">
        <v>15660.207326065392</v>
      </c>
      <c r="BE60" s="42">
        <v>47.511785339960653</v>
      </c>
      <c r="BF60" s="42">
        <v>137</v>
      </c>
      <c r="BG60" s="42">
        <v>4810.701928045135</v>
      </c>
      <c r="BH60" s="42">
        <v>2970.4735674840886</v>
      </c>
      <c r="BI60" s="42">
        <v>59029.254610365555</v>
      </c>
      <c r="BJ60" s="42">
        <v>48509.972765108636</v>
      </c>
      <c r="BK60" s="42">
        <v>20865.501486012978</v>
      </c>
      <c r="BL60" s="42">
        <v>120777.8286488122</v>
      </c>
      <c r="BM60" s="42">
        <v>11739.89444356145</v>
      </c>
      <c r="BN60" s="42">
        <v>4602.4779194075854</v>
      </c>
      <c r="BO60" s="42">
        <v>6507.8819959408684</v>
      </c>
      <c r="BP60" s="42">
        <v>99468.720306838848</v>
      </c>
      <c r="BQ60" s="42">
        <v>315</v>
      </c>
      <c r="BR60" s="42">
        <v>4562.8809402577199</v>
      </c>
      <c r="BS60" s="42">
        <v>0</v>
      </c>
      <c r="BT60" s="42">
        <f t="shared" si="0"/>
        <v>2022575.2631328825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8563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8563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2791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2791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8247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8247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318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318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1168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1168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16342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16342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45870</v>
      </c>
      <c r="AN70" s="42">
        <v>0</v>
      </c>
      <c r="AO70" s="42">
        <v>0</v>
      </c>
      <c r="AP70" s="42">
        <v>80.281832397219389</v>
      </c>
      <c r="AQ70" s="42">
        <v>1.7579963298661181</v>
      </c>
      <c r="AR70" s="42">
        <v>1.7579963298661181</v>
      </c>
      <c r="AS70" s="42">
        <v>1.7579963298661181</v>
      </c>
      <c r="AT70" s="42">
        <v>0</v>
      </c>
      <c r="AU70" s="42">
        <v>3.5159926597322362</v>
      </c>
      <c r="AV70" s="42">
        <v>0</v>
      </c>
      <c r="AW70" s="42">
        <v>0</v>
      </c>
      <c r="AX70" s="42">
        <v>22.267953511637497</v>
      </c>
      <c r="AY70" s="42">
        <v>18.165962075283222</v>
      </c>
      <c r="AZ70" s="42">
        <v>8.7899816493305902</v>
      </c>
      <c r="BA70" s="42">
        <v>1.1719975532440787</v>
      </c>
      <c r="BB70" s="42">
        <v>0</v>
      </c>
      <c r="BC70" s="42">
        <v>2.3439951064881575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93.759804259526305</v>
      </c>
      <c r="BJ70" s="42">
        <v>103.13578468547892</v>
      </c>
      <c r="BK70" s="42">
        <v>257.25346293707526</v>
      </c>
      <c r="BL70" s="42">
        <v>0</v>
      </c>
      <c r="BM70" s="42">
        <v>0</v>
      </c>
      <c r="BN70" s="42">
        <v>45.121905799897029</v>
      </c>
      <c r="BO70" s="42">
        <v>144.74169782564371</v>
      </c>
      <c r="BP70" s="42">
        <v>45.121905799897029</v>
      </c>
      <c r="BQ70" s="42">
        <v>0</v>
      </c>
      <c r="BR70" s="42">
        <v>0</v>
      </c>
      <c r="BS70" s="42">
        <v>0</v>
      </c>
      <c r="BT70" s="42">
        <f t="shared" si="0"/>
        <v>46700.946265250052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8.3080631831856544E-2</v>
      </c>
      <c r="AC71" s="42">
        <v>0</v>
      </c>
      <c r="AD71" s="42">
        <v>1.4379340124744401E-2</v>
      </c>
      <c r="AE71" s="42">
        <v>0</v>
      </c>
      <c r="AF71" s="42">
        <v>4.6333429290843067E-2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6.3908178332197335E-2</v>
      </c>
      <c r="AM71" s="42">
        <v>294208</v>
      </c>
      <c r="AN71" s="42">
        <v>0</v>
      </c>
      <c r="AO71" s="42">
        <v>0</v>
      </c>
      <c r="AP71" s="42">
        <v>0.4345756126589419</v>
      </c>
      <c r="AQ71" s="42">
        <v>0.36827087763928718</v>
      </c>
      <c r="AR71" s="42">
        <v>1.1183931208134533E-2</v>
      </c>
      <c r="AS71" s="42">
        <v>0</v>
      </c>
      <c r="AT71" s="42">
        <v>3.8344906999318404E-2</v>
      </c>
      <c r="AU71" s="42">
        <v>0.2835925413491257</v>
      </c>
      <c r="AV71" s="42">
        <v>1.7574749041354268E-2</v>
      </c>
      <c r="AW71" s="42">
        <v>0</v>
      </c>
      <c r="AX71" s="42">
        <v>1.5401870978059558</v>
      </c>
      <c r="AY71" s="42">
        <v>0.85636958965144427</v>
      </c>
      <c r="AZ71" s="42">
        <v>0</v>
      </c>
      <c r="BA71" s="42">
        <v>0</v>
      </c>
      <c r="BB71" s="42">
        <v>2.8758680249488803E-2</v>
      </c>
      <c r="BC71" s="42">
        <v>3.1954089166098668E-2</v>
      </c>
      <c r="BD71" s="42">
        <v>0.35069612859793287</v>
      </c>
      <c r="BE71" s="42">
        <v>1.5977044583049334E-2</v>
      </c>
      <c r="BF71" s="42">
        <v>0</v>
      </c>
      <c r="BG71" s="42">
        <v>4.4735724832538133E-2</v>
      </c>
      <c r="BH71" s="42">
        <v>1.2781635666439467E-2</v>
      </c>
      <c r="BI71" s="42">
        <v>0.66704161134230966</v>
      </c>
      <c r="BJ71" s="42">
        <v>0.12382209551863234</v>
      </c>
      <c r="BK71" s="42">
        <v>2.7160975791183869E-2</v>
      </c>
      <c r="BL71" s="42">
        <v>4.1540315915928272E-2</v>
      </c>
      <c r="BM71" s="42">
        <v>1.7574749041354268E-2</v>
      </c>
      <c r="BN71" s="42">
        <v>2.3965566874574001E-2</v>
      </c>
      <c r="BO71" s="42">
        <v>0.37226513878504947</v>
      </c>
      <c r="BP71" s="42">
        <v>0.45534577061690601</v>
      </c>
      <c r="BQ71" s="42">
        <v>0</v>
      </c>
      <c r="BR71" s="42">
        <v>4.437624132941953</v>
      </c>
      <c r="BS71" s="42">
        <v>0</v>
      </c>
      <c r="BT71" s="42">
        <f t="shared" ref="BT71:BT134" si="1">SUM(C71:BS71)</f>
        <v>294218.40904454578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85233.774892681336</v>
      </c>
      <c r="AO72" s="42">
        <v>0</v>
      </c>
      <c r="AP72" s="42">
        <v>411.9104473812335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1587.551324259907</v>
      </c>
      <c r="BK72" s="42">
        <v>167.67178211047857</v>
      </c>
      <c r="BL72" s="42">
        <v>0</v>
      </c>
      <c r="BM72" s="42">
        <v>0</v>
      </c>
      <c r="BN72" s="42">
        <v>1573.013308469981</v>
      </c>
      <c r="BO72" s="42">
        <v>34300.025253698477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123273.94700860142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591682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591682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34.2989500644901</v>
      </c>
      <c r="AC75" s="42">
        <v>0</v>
      </c>
      <c r="AD75" s="42">
        <v>5.9363567419309788</v>
      </c>
      <c r="AE75" s="42">
        <v>0</v>
      </c>
      <c r="AF75" s="42">
        <v>19.12826061288871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26.383807741915462</v>
      </c>
      <c r="AM75" s="42">
        <v>0</v>
      </c>
      <c r="AN75" s="42">
        <v>0</v>
      </c>
      <c r="AO75" s="42">
        <v>0</v>
      </c>
      <c r="AP75" s="42">
        <v>1233336.409892645</v>
      </c>
      <c r="AQ75" s="42">
        <v>152.03669211278785</v>
      </c>
      <c r="AR75" s="42">
        <v>4.6171663548352058</v>
      </c>
      <c r="AS75" s="42">
        <v>0</v>
      </c>
      <c r="AT75" s="42">
        <v>15.830284645149277</v>
      </c>
      <c r="AU75" s="42">
        <v>117.07814685474986</v>
      </c>
      <c r="AV75" s="42">
        <v>7.2555471290267519</v>
      </c>
      <c r="AW75" s="42">
        <v>0</v>
      </c>
      <c r="AX75" s="42">
        <v>635.84976658016262</v>
      </c>
      <c r="AY75" s="42">
        <v>353.54302374166718</v>
      </c>
      <c r="AZ75" s="42">
        <v>0</v>
      </c>
      <c r="BA75" s="42">
        <v>0</v>
      </c>
      <c r="BB75" s="42">
        <v>11.872713483861958</v>
      </c>
      <c r="BC75" s="42">
        <v>13.191903870957731</v>
      </c>
      <c r="BD75" s="42">
        <v>144.7811449837611</v>
      </c>
      <c r="BE75" s="42">
        <v>6.5959519354788654</v>
      </c>
      <c r="BF75" s="42">
        <v>0</v>
      </c>
      <c r="BG75" s="42">
        <v>18.468665419340823</v>
      </c>
      <c r="BH75" s="42">
        <v>5.2767615483830923</v>
      </c>
      <c r="BI75" s="42">
        <v>275.38099330624266</v>
      </c>
      <c r="BJ75" s="42">
        <v>51.118627499961207</v>
      </c>
      <c r="BK75" s="42">
        <v>11.213118290314071</v>
      </c>
      <c r="BL75" s="42">
        <v>17.14947503224505</v>
      </c>
      <c r="BM75" s="42">
        <v>7.2555471290267519</v>
      </c>
      <c r="BN75" s="42">
        <v>9.8939279032182981</v>
      </c>
      <c r="BO75" s="42">
        <v>153.68568009665756</v>
      </c>
      <c r="BP75" s="42">
        <v>187.98463016114766</v>
      </c>
      <c r="BQ75" s="42">
        <v>0</v>
      </c>
      <c r="BR75" s="42">
        <v>1832.0256500792548</v>
      </c>
      <c r="BS75" s="42">
        <v>0</v>
      </c>
      <c r="BT75" s="42">
        <f t="shared" si="1"/>
        <v>1237454.2626859643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4.3485730159924909E-3</v>
      </c>
      <c r="AC76" s="42">
        <v>0</v>
      </c>
      <c r="AD76" s="42">
        <v>7.5263763738331573E-4</v>
      </c>
      <c r="AE76" s="42">
        <v>0</v>
      </c>
      <c r="AF76" s="42">
        <v>2.4251657204573504E-3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3.34505616614807E-3</v>
      </c>
      <c r="AM76" s="42">
        <v>0</v>
      </c>
      <c r="AN76" s="42">
        <v>0</v>
      </c>
      <c r="AO76" s="42">
        <v>0</v>
      </c>
      <c r="AP76" s="42">
        <v>103207.02274638193</v>
      </c>
      <c r="AQ76" s="42">
        <v>1.9275886157428253E-2</v>
      </c>
      <c r="AR76" s="42">
        <v>5.8538482907591219E-4</v>
      </c>
      <c r="AS76" s="42">
        <v>0</v>
      </c>
      <c r="AT76" s="42">
        <v>2.0070336996888417E-3</v>
      </c>
      <c r="AU76" s="42">
        <v>1.484368673728206E-2</v>
      </c>
      <c r="AV76" s="42">
        <v>9.1989044569071917E-4</v>
      </c>
      <c r="AW76" s="42">
        <v>0</v>
      </c>
      <c r="AX76" s="42">
        <v>8.061585360416848E-2</v>
      </c>
      <c r="AY76" s="42">
        <v>4.4823752626384133E-2</v>
      </c>
      <c r="AZ76" s="42">
        <v>0</v>
      </c>
      <c r="BA76" s="42">
        <v>0</v>
      </c>
      <c r="BB76" s="42">
        <v>1.5052752747666315E-3</v>
      </c>
      <c r="BC76" s="42">
        <v>1.672528083074035E-3</v>
      </c>
      <c r="BD76" s="42">
        <v>1.8355995711737533E-2</v>
      </c>
      <c r="BE76" s="42">
        <v>8.3626404153701751E-4</v>
      </c>
      <c r="BF76" s="42">
        <v>0</v>
      </c>
      <c r="BG76" s="42">
        <v>2.3415393163036488E-3</v>
      </c>
      <c r="BH76" s="42">
        <v>6.6901123322961396E-4</v>
      </c>
      <c r="BI76" s="42">
        <v>3.4914023734170477E-2</v>
      </c>
      <c r="BJ76" s="42">
        <v>6.481046321911885E-3</v>
      </c>
      <c r="BK76" s="42">
        <v>1.4216488706129296E-3</v>
      </c>
      <c r="BL76" s="42">
        <v>2.1742865079962454E-3</v>
      </c>
      <c r="BM76" s="42">
        <v>9.1989044569071917E-4</v>
      </c>
      <c r="BN76" s="42">
        <v>1.2543960623055263E-3</v>
      </c>
      <c r="BO76" s="42">
        <v>1.9484952167812507E-2</v>
      </c>
      <c r="BP76" s="42">
        <v>2.3833525183804997E-2</v>
      </c>
      <c r="BQ76" s="42">
        <v>0</v>
      </c>
      <c r="BR76" s="42">
        <v>0.2322723375369066</v>
      </c>
      <c r="BS76" s="42">
        <v>0</v>
      </c>
      <c r="BT76" s="42">
        <f t="shared" si="1"/>
        <v>103207.54482602305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37363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37363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>
        <v>0</v>
      </c>
      <c r="AX85" s="42">
        <v>400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400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684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684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76287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76287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9.9044515073800028</v>
      </c>
      <c r="E88" s="42">
        <v>0</v>
      </c>
      <c r="F88" s="42">
        <v>1649.2083914428156</v>
      </c>
      <c r="G88" s="42">
        <v>4458.6826390567012</v>
      </c>
      <c r="H88" s="42">
        <v>552.47975234593866</v>
      </c>
      <c r="I88" s="42">
        <v>0</v>
      </c>
      <c r="J88" s="42">
        <v>4.4177567773892159</v>
      </c>
      <c r="K88" s="42">
        <v>0</v>
      </c>
      <c r="L88" s="42">
        <v>8170.9964399605233</v>
      </c>
      <c r="M88" s="42">
        <v>2201.6491000849924</v>
      </c>
      <c r="N88" s="42">
        <v>18272.993237315728</v>
      </c>
      <c r="O88" s="42">
        <v>10770.556716111536</v>
      </c>
      <c r="P88" s="42">
        <v>19279.997106435407</v>
      </c>
      <c r="Q88" s="42">
        <v>190.79015040291404</v>
      </c>
      <c r="R88" s="42">
        <v>11020.605733446348</v>
      </c>
      <c r="S88" s="42">
        <v>346.63178109110544</v>
      </c>
      <c r="T88" s="42">
        <v>582.46691072801241</v>
      </c>
      <c r="U88" s="42">
        <v>2540.1963292524597</v>
      </c>
      <c r="V88" s="42">
        <v>65.426445489890597</v>
      </c>
      <c r="W88" s="42">
        <v>36.369942409918529</v>
      </c>
      <c r="X88" s="42">
        <v>308.25292653545682</v>
      </c>
      <c r="Y88" s="42">
        <v>47.510166460981324</v>
      </c>
      <c r="Z88" s="42">
        <v>6294.3742444925319</v>
      </c>
      <c r="AA88" s="42">
        <v>15470.297016554005</v>
      </c>
      <c r="AB88" s="42">
        <v>85348.40466828963</v>
      </c>
      <c r="AC88" s="42">
        <v>50.927883117209845</v>
      </c>
      <c r="AD88" s="42">
        <v>103.62906632110978</v>
      </c>
      <c r="AE88" s="42">
        <v>0</v>
      </c>
      <c r="AF88" s="42">
        <v>55.330146455263062</v>
      </c>
      <c r="AG88" s="42">
        <v>3655.6915433435875</v>
      </c>
      <c r="AH88" s="42">
        <v>273.7873380968615</v>
      </c>
      <c r="AI88" s="42">
        <v>0</v>
      </c>
      <c r="AJ88" s="42">
        <v>430.13617974907442</v>
      </c>
      <c r="AK88" s="42">
        <v>0.70746082195571447</v>
      </c>
      <c r="AL88" s="42">
        <v>82.03446846819088</v>
      </c>
      <c r="AM88" s="42">
        <v>0</v>
      </c>
      <c r="AN88" s="42">
        <v>0</v>
      </c>
      <c r="AO88" s="42">
        <v>5697.8894600313242</v>
      </c>
      <c r="AP88" s="42">
        <v>14468.281269816316</v>
      </c>
      <c r="AQ88" s="42">
        <v>1451.8175260535697</v>
      </c>
      <c r="AR88" s="42">
        <v>0</v>
      </c>
      <c r="AS88" s="42">
        <v>0</v>
      </c>
      <c r="AT88" s="42">
        <v>0</v>
      </c>
      <c r="AU88" s="42">
        <v>338.28658704674405</v>
      </c>
      <c r="AV88" s="42">
        <v>0</v>
      </c>
      <c r="AW88" s="42">
        <v>0</v>
      </c>
      <c r="AX88" s="42">
        <v>1785.9579715054219</v>
      </c>
      <c r="AY88" s="42">
        <v>238941.88623955671</v>
      </c>
      <c r="AZ88" s="42">
        <v>0</v>
      </c>
      <c r="BA88" s="42">
        <v>3.5373041097785722</v>
      </c>
      <c r="BB88" s="42">
        <v>672.7952416798845</v>
      </c>
      <c r="BC88" s="42">
        <v>210.27336252716614</v>
      </c>
      <c r="BD88" s="42">
        <v>7.0746082195571445</v>
      </c>
      <c r="BE88" s="42">
        <v>43.155110139298586</v>
      </c>
      <c r="BF88" s="42">
        <v>7.0746082195571445</v>
      </c>
      <c r="BG88" s="42">
        <v>188.53056233152989</v>
      </c>
      <c r="BH88" s="42">
        <v>105.0501853407556</v>
      </c>
      <c r="BI88" s="42">
        <v>8556.5268614295801</v>
      </c>
      <c r="BJ88" s="42">
        <v>0</v>
      </c>
      <c r="BK88" s="42">
        <v>0</v>
      </c>
      <c r="BL88" s="42">
        <v>149.98169425461145</v>
      </c>
      <c r="BM88" s="42">
        <v>0</v>
      </c>
      <c r="BN88" s="42">
        <v>0</v>
      </c>
      <c r="BO88" s="42">
        <v>0</v>
      </c>
      <c r="BP88" s="42">
        <v>0</v>
      </c>
      <c r="BQ88" s="42">
        <v>2.8298432878228579</v>
      </c>
      <c r="BR88" s="42">
        <v>0</v>
      </c>
      <c r="BS88" s="42">
        <v>0</v>
      </c>
      <c r="BT88" s="42">
        <f t="shared" si="1"/>
        <v>464905.40442811447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629380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629380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8200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8200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69597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69597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250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250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0.70958030915344128</v>
      </c>
      <c r="AC94" s="42">
        <v>0</v>
      </c>
      <c r="AD94" s="42">
        <v>0.12281197658424946</v>
      </c>
      <c r="AE94" s="42">
        <v>0</v>
      </c>
      <c r="AF94" s="42">
        <v>0.3957274801048038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0.54583100704110865</v>
      </c>
      <c r="AM94" s="42">
        <v>0</v>
      </c>
      <c r="AN94" s="42">
        <v>0</v>
      </c>
      <c r="AO94" s="42">
        <v>0</v>
      </c>
      <c r="AP94" s="42">
        <v>3.7116508478795391</v>
      </c>
      <c r="AQ94" s="42">
        <v>3.1453511780743888</v>
      </c>
      <c r="AR94" s="42">
        <v>9.552042623219402E-2</v>
      </c>
      <c r="AS94" s="42">
        <v>0</v>
      </c>
      <c r="AT94" s="42">
        <v>0.3274986042246652</v>
      </c>
      <c r="AU94" s="42">
        <v>2.4221250937449197</v>
      </c>
      <c r="AV94" s="42">
        <v>0.15010352693630488</v>
      </c>
      <c r="AW94" s="42">
        <v>0</v>
      </c>
      <c r="AX94" s="42">
        <v>13.154527269690719</v>
      </c>
      <c r="AY94" s="42">
        <v>7.3141354943508565</v>
      </c>
      <c r="AZ94" s="42">
        <v>0</v>
      </c>
      <c r="BA94" s="42">
        <v>0</v>
      </c>
      <c r="BB94" s="42">
        <v>0.24562395316849892</v>
      </c>
      <c r="BC94" s="42">
        <v>0.27291550352055433</v>
      </c>
      <c r="BD94" s="42">
        <v>47954.995247651139</v>
      </c>
      <c r="BE94" s="42">
        <v>0.13645775176027716</v>
      </c>
      <c r="BF94" s="42">
        <v>0</v>
      </c>
      <c r="BG94" s="42">
        <v>0.38208170492877608</v>
      </c>
      <c r="BH94" s="42">
        <v>0.10916620140822174</v>
      </c>
      <c r="BI94" s="42">
        <v>5.6971111359915723</v>
      </c>
      <c r="BJ94" s="42">
        <v>1.057547576142148</v>
      </c>
      <c r="BK94" s="42">
        <v>0.2319781779924712</v>
      </c>
      <c r="BL94" s="42">
        <v>0.35479015457672064</v>
      </c>
      <c r="BM94" s="42">
        <v>0.15010352693630488</v>
      </c>
      <c r="BN94" s="42">
        <v>0.20468662764041576</v>
      </c>
      <c r="BO94" s="42">
        <v>3.1794656160144581</v>
      </c>
      <c r="BP94" s="42">
        <v>3.8890459251678995</v>
      </c>
      <c r="BQ94" s="42">
        <v>0</v>
      </c>
      <c r="BR94" s="42">
        <v>37.901140551416987</v>
      </c>
      <c r="BS94" s="42">
        <v>0</v>
      </c>
      <c r="BT94" s="42">
        <f t="shared" si="1"/>
        <v>48040.902225271828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3321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3321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3110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3110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9484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9484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64630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64630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0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0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2611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2611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8014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8014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33.964491396032017</v>
      </c>
      <c r="AC120" s="42">
        <v>0</v>
      </c>
      <c r="AD120" s="42">
        <v>5.8784696646978487</v>
      </c>
      <c r="AE120" s="42">
        <v>0</v>
      </c>
      <c r="AF120" s="42">
        <v>18.941735586248623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26.126531843101549</v>
      </c>
      <c r="AM120" s="42">
        <v>0</v>
      </c>
      <c r="AN120" s="42">
        <v>0</v>
      </c>
      <c r="AO120" s="42">
        <v>0</v>
      </c>
      <c r="AP120" s="42">
        <v>177.66041653309054</v>
      </c>
      <c r="AQ120" s="42">
        <v>150.55413974587267</v>
      </c>
      <c r="AR120" s="42">
        <v>4.5721430725427714</v>
      </c>
      <c r="AS120" s="42">
        <v>0</v>
      </c>
      <c r="AT120" s="42">
        <v>15.675919105860931</v>
      </c>
      <c r="AU120" s="42">
        <v>115.93648505376314</v>
      </c>
      <c r="AV120" s="42">
        <v>7.184796256852926</v>
      </c>
      <c r="AW120" s="42">
        <v>0</v>
      </c>
      <c r="AX120" s="42">
        <v>629.64941741874736</v>
      </c>
      <c r="AY120" s="42">
        <v>350.09552669756079</v>
      </c>
      <c r="AZ120" s="42">
        <v>0</v>
      </c>
      <c r="BA120" s="42">
        <v>0</v>
      </c>
      <c r="BB120" s="42">
        <v>11.756939329395697</v>
      </c>
      <c r="BC120" s="42">
        <v>13.063265921550775</v>
      </c>
      <c r="BD120" s="42">
        <v>143.36934348901977</v>
      </c>
      <c r="BE120" s="42">
        <v>6.5316329607753874</v>
      </c>
      <c r="BF120" s="42">
        <v>0</v>
      </c>
      <c r="BG120" s="42">
        <v>18.288572290171086</v>
      </c>
      <c r="BH120" s="42">
        <v>5.2253063686203101</v>
      </c>
      <c r="BI120" s="42">
        <v>272.69567611237244</v>
      </c>
      <c r="BJ120" s="42">
        <v>50.620155446009257</v>
      </c>
      <c r="BK120" s="42">
        <v>11.103776033318159</v>
      </c>
      <c r="BL120" s="42">
        <v>16.982245698016008</v>
      </c>
      <c r="BM120" s="42">
        <v>7.184796256852926</v>
      </c>
      <c r="BN120" s="42">
        <v>9.7974494411630815</v>
      </c>
      <c r="BO120" s="42">
        <v>152.18704798606652</v>
      </c>
      <c r="BP120" s="42">
        <v>186.15153938209855</v>
      </c>
      <c r="BQ120" s="42">
        <v>1</v>
      </c>
      <c r="BR120" s="42">
        <v>1814.161054855364</v>
      </c>
      <c r="BS120" s="42">
        <v>0</v>
      </c>
      <c r="BT120" s="42">
        <f t="shared" si="1"/>
        <v>4256.3588739451661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8.0698918941761299E-3</v>
      </c>
      <c r="F131" s="42">
        <v>0</v>
      </c>
      <c r="G131" s="42">
        <v>2.9831827855248258E-3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6.6930383008569809E-4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1.1473779944326252E-3</v>
      </c>
      <c r="AE131" s="42">
        <v>2.1800181894219878E-3</v>
      </c>
      <c r="AF131" s="42">
        <v>1.9065597674155457E-2</v>
      </c>
      <c r="AG131" s="42">
        <v>0</v>
      </c>
      <c r="AH131" s="42">
        <v>0</v>
      </c>
      <c r="AI131" s="42">
        <v>8.7965646239834599E-4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1.640750532038654E-2</v>
      </c>
      <c r="AR131" s="42">
        <v>0</v>
      </c>
      <c r="AS131" s="42">
        <v>0</v>
      </c>
      <c r="AT131" s="42">
        <v>0</v>
      </c>
      <c r="AU131" s="42">
        <v>9.5614832869385434E-4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3.0902713983385371E-2</v>
      </c>
      <c r="BJ131" s="42">
        <v>0</v>
      </c>
      <c r="BK131" s="42">
        <v>0</v>
      </c>
      <c r="BL131" s="42">
        <v>2.3597740752164326E-2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0.10685913721482516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4.1995702118155764E-5</v>
      </c>
      <c r="D133" s="42">
        <v>0</v>
      </c>
      <c r="E133" s="42">
        <v>5.5663845431725034E-2</v>
      </c>
      <c r="F133" s="42">
        <v>3.4692101749780848E-5</v>
      </c>
      <c r="G133" s="42">
        <v>1.7385067399542112E-2</v>
      </c>
      <c r="H133" s="42">
        <v>2.1910801105124747E-5</v>
      </c>
      <c r="I133" s="42">
        <v>7.3036003683749157E-6</v>
      </c>
      <c r="J133" s="42">
        <v>5.4777002762811868E-6</v>
      </c>
      <c r="K133" s="42">
        <v>0</v>
      </c>
      <c r="L133" s="42">
        <v>0</v>
      </c>
      <c r="M133" s="42">
        <v>3.9372011645691018E-3</v>
      </c>
      <c r="N133" s="42">
        <v>1.8624180939356036E-4</v>
      </c>
      <c r="O133" s="42">
        <v>2.1910801105124747E-5</v>
      </c>
      <c r="P133" s="42">
        <v>7.4861903775842888E-5</v>
      </c>
      <c r="Q133" s="42">
        <v>5.4777002762811868E-6</v>
      </c>
      <c r="R133" s="42">
        <v>3.4692101749780848E-5</v>
      </c>
      <c r="S133" s="42">
        <v>1.8259000920937289E-6</v>
      </c>
      <c r="T133" s="42">
        <v>5.4777002762811868E-6</v>
      </c>
      <c r="U133" s="42">
        <v>2.9214401473499663E-5</v>
      </c>
      <c r="V133" s="42">
        <v>0</v>
      </c>
      <c r="W133" s="42">
        <v>0</v>
      </c>
      <c r="X133" s="42">
        <v>2.1910801105124747E-5</v>
      </c>
      <c r="Y133" s="42">
        <v>0</v>
      </c>
      <c r="Z133" s="42">
        <v>0</v>
      </c>
      <c r="AA133" s="42">
        <v>0</v>
      </c>
      <c r="AB133" s="42">
        <v>3.4692101749780848E-5</v>
      </c>
      <c r="AC133" s="42">
        <v>0</v>
      </c>
      <c r="AD133" s="42">
        <v>6.6910589077428901E-3</v>
      </c>
      <c r="AE133" s="42">
        <v>1.2894506393865609E-2</v>
      </c>
      <c r="AF133" s="42">
        <v>0.11107999302512746</v>
      </c>
      <c r="AG133" s="42">
        <v>0</v>
      </c>
      <c r="AH133" s="42">
        <v>0</v>
      </c>
      <c r="AI133" s="42">
        <v>5.1242124023204612E-3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9.5601437596652794E-2</v>
      </c>
      <c r="AR133" s="42">
        <v>0</v>
      </c>
      <c r="AS133" s="42">
        <v>0</v>
      </c>
      <c r="AT133" s="42">
        <v>0</v>
      </c>
      <c r="AU133" s="42">
        <v>5.5862291903076063E-3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0.1800158096119536</v>
      </c>
      <c r="BJ133" s="42">
        <v>0</v>
      </c>
      <c r="BK133" s="42">
        <v>0</v>
      </c>
      <c r="BL133" s="42">
        <v>0.13746256748833585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0.6319696137387576</v>
      </c>
    </row>
    <row r="134" spans="1:72" x14ac:dyDescent="0.25">
      <c r="A134" s="10" t="s">
        <v>77</v>
      </c>
      <c r="B134" s="8" t="s">
        <v>78</v>
      </c>
      <c r="C134" s="42">
        <v>5.4230330683803906E-3</v>
      </c>
      <c r="D134" s="42">
        <v>2.4407694699425378E-3</v>
      </c>
      <c r="E134" s="42">
        <v>0.99304701826242014</v>
      </c>
      <c r="F134" s="42">
        <v>3.40560798843682E-3</v>
      </c>
      <c r="G134" s="42">
        <v>0.47610910388653638</v>
      </c>
      <c r="H134" s="42">
        <v>2.1509103084864124E-3</v>
      </c>
      <c r="I134" s="42">
        <v>7.1697010282880422E-4</v>
      </c>
      <c r="J134" s="42">
        <v>5.3772757712160311E-4</v>
      </c>
      <c r="K134" s="42">
        <v>3.8165117063593463E-4</v>
      </c>
      <c r="L134" s="42">
        <v>0</v>
      </c>
      <c r="M134" s="42">
        <v>0.14718860627165078</v>
      </c>
      <c r="N134" s="42">
        <v>0.15291738211417957</v>
      </c>
      <c r="O134" s="42">
        <v>2.1509103084864124E-3</v>
      </c>
      <c r="P134" s="42">
        <v>7.3489435539952431E-3</v>
      </c>
      <c r="Q134" s="42">
        <v>5.3772757712160311E-4</v>
      </c>
      <c r="R134" s="42">
        <v>3.40560798843682E-3</v>
      </c>
      <c r="S134" s="42">
        <v>1.7924252570720105E-4</v>
      </c>
      <c r="T134" s="42">
        <v>5.3772757712160311E-4</v>
      </c>
      <c r="U134" s="42">
        <v>2.8678804113152169E-3</v>
      </c>
      <c r="V134" s="42">
        <v>0</v>
      </c>
      <c r="W134" s="42">
        <v>0</v>
      </c>
      <c r="X134" s="42">
        <v>2.1509103084864124E-3</v>
      </c>
      <c r="Y134" s="42">
        <v>0</v>
      </c>
      <c r="Z134" s="42">
        <v>0</v>
      </c>
      <c r="AA134" s="42">
        <v>0</v>
      </c>
      <c r="AB134" s="42">
        <v>3.40560798843682E-3</v>
      </c>
      <c r="AC134" s="42">
        <v>0</v>
      </c>
      <c r="AD134" s="42">
        <v>-1.5198124578085931E-3</v>
      </c>
      <c r="AE134" s="42">
        <v>1.9178950250670512E-2</v>
      </c>
      <c r="AF134" s="42">
        <v>0.12211795091102795</v>
      </c>
      <c r="AG134" s="42">
        <v>1.1369692085631952E-3</v>
      </c>
      <c r="AH134" s="42">
        <v>0.19997046259462412</v>
      </c>
      <c r="AI134" s="42">
        <v>0</v>
      </c>
      <c r="AJ134" s="42">
        <v>0</v>
      </c>
      <c r="AK134" s="42">
        <v>0</v>
      </c>
      <c r="AL134" s="42">
        <v>0.346536522590003</v>
      </c>
      <c r="AM134" s="42">
        <v>1.8319256190524862E-3</v>
      </c>
      <c r="AN134" s="42">
        <v>0</v>
      </c>
      <c r="AO134" s="42">
        <v>0</v>
      </c>
      <c r="AP134" s="42">
        <v>0</v>
      </c>
      <c r="AQ134" s="42">
        <v>-1.3334146156211268E-3</v>
      </c>
      <c r="AR134" s="42">
        <v>0</v>
      </c>
      <c r="AS134" s="42">
        <v>0</v>
      </c>
      <c r="AT134" s="42">
        <v>0</v>
      </c>
      <c r="AU134" s="42">
        <v>6.933901380588651E-3</v>
      </c>
      <c r="AV134" s="42">
        <v>0</v>
      </c>
      <c r="AW134" s="42">
        <v>0</v>
      </c>
      <c r="AX134" s="42">
        <v>9.5844877650084565E-5</v>
      </c>
      <c r="AY134" s="42">
        <v>9.5844877650084565E-5</v>
      </c>
      <c r="AZ134" s="42">
        <v>0.80339476426242074</v>
      </c>
      <c r="BA134" s="42">
        <v>1.1204060465396584E-3</v>
      </c>
      <c r="BB134" s="42">
        <v>0</v>
      </c>
      <c r="BC134" s="42">
        <v>0.20093080558984217</v>
      </c>
      <c r="BD134" s="42">
        <v>0</v>
      </c>
      <c r="BE134" s="42">
        <v>0</v>
      </c>
      <c r="BF134" s="42">
        <v>0</v>
      </c>
      <c r="BG134" s="42">
        <v>0.21826111606216922</v>
      </c>
      <c r="BH134" s="42">
        <v>3.9169849983921763E-3</v>
      </c>
      <c r="BI134" s="42">
        <v>0.10202366034002594</v>
      </c>
      <c r="BJ134" s="42">
        <v>0</v>
      </c>
      <c r="BK134" s="42">
        <v>5.463012961575741E-2</v>
      </c>
      <c r="BL134" s="42">
        <v>3.261123894160757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7.1473502447720314</v>
      </c>
    </row>
    <row r="135" spans="1:72" x14ac:dyDescent="0.25">
      <c r="A135" s="10" t="s">
        <v>79</v>
      </c>
      <c r="B135" s="8" t="s">
        <v>80</v>
      </c>
      <c r="C135" s="42">
        <v>1.7883169818647994E-2</v>
      </c>
      <c r="D135" s="42">
        <v>2.2264580042890468E-2</v>
      </c>
      <c r="E135" s="42">
        <v>3.7141635790736593</v>
      </c>
      <c r="F135" s="42">
        <v>1.4773053328448343E-2</v>
      </c>
      <c r="G135" s="42">
        <v>1.3710552407695633E-2</v>
      </c>
      <c r="H135" s="42">
        <v>9.3303494705989538E-3</v>
      </c>
      <c r="I135" s="42">
        <v>3.1101164901996513E-3</v>
      </c>
      <c r="J135" s="42">
        <v>2.3325873676497385E-3</v>
      </c>
      <c r="K135" s="42">
        <v>0</v>
      </c>
      <c r="L135" s="42">
        <v>0</v>
      </c>
      <c r="M135" s="42">
        <v>1.8706414503755601E-2</v>
      </c>
      <c r="N135" s="42">
        <v>7.9307970500091113E-2</v>
      </c>
      <c r="O135" s="42">
        <v>9.3303494705989538E-3</v>
      </c>
      <c r="P135" s="42">
        <v>3.1878694024546426E-2</v>
      </c>
      <c r="Q135" s="42">
        <v>2.3325873676497385E-3</v>
      </c>
      <c r="R135" s="42">
        <v>1.4773053328448343E-2</v>
      </c>
      <c r="S135" s="42">
        <v>7.7752912254991282E-4</v>
      </c>
      <c r="T135" s="42">
        <v>2.3325873676497385E-3</v>
      </c>
      <c r="U135" s="42">
        <v>1.2440465960798605E-2</v>
      </c>
      <c r="V135" s="42">
        <v>0</v>
      </c>
      <c r="W135" s="42">
        <v>0</v>
      </c>
      <c r="X135" s="42">
        <v>9.3303494705989538E-3</v>
      </c>
      <c r="Y135" s="42">
        <v>0</v>
      </c>
      <c r="Z135" s="42">
        <v>0</v>
      </c>
      <c r="AA135" s="42">
        <v>0</v>
      </c>
      <c r="AB135" s="42">
        <v>1.4773053328448343E-2</v>
      </c>
      <c r="AC135" s="42">
        <v>0</v>
      </c>
      <c r="AD135" s="42">
        <v>7.1872072276981062E-3</v>
      </c>
      <c r="AE135" s="42">
        <v>9.0942088514087735E-2</v>
      </c>
      <c r="AF135" s="42">
        <v>7.5522948980265112E-2</v>
      </c>
      <c r="AG135" s="42">
        <v>0</v>
      </c>
      <c r="AH135" s="42">
        <v>0</v>
      </c>
      <c r="AI135" s="42">
        <v>3.1257695654154818E-3</v>
      </c>
      <c r="AJ135" s="42">
        <v>0</v>
      </c>
      <c r="AK135" s="42">
        <v>0</v>
      </c>
      <c r="AL135" s="42">
        <v>3.2480596962570591</v>
      </c>
      <c r="AM135" s="42">
        <v>0</v>
      </c>
      <c r="AN135" s="42">
        <v>0</v>
      </c>
      <c r="AO135" s="42">
        <v>0</v>
      </c>
      <c r="AP135" s="42">
        <v>0</v>
      </c>
      <c r="AQ135" s="42">
        <v>6.8410276139376766E-2</v>
      </c>
      <c r="AR135" s="42">
        <v>0</v>
      </c>
      <c r="AS135" s="42">
        <v>0</v>
      </c>
      <c r="AT135" s="42">
        <v>0</v>
      </c>
      <c r="AU135" s="42">
        <v>1.0395337717531261E-2</v>
      </c>
      <c r="AV135" s="42">
        <v>0</v>
      </c>
      <c r="AW135" s="42">
        <v>0</v>
      </c>
      <c r="AX135" s="42">
        <v>0</v>
      </c>
      <c r="AY135" s="42">
        <v>0</v>
      </c>
      <c r="AZ135" s="42">
        <v>6.3556812722435785</v>
      </c>
      <c r="BA135" s="42">
        <v>0</v>
      </c>
      <c r="BB135" s="42">
        <v>0</v>
      </c>
      <c r="BC135" s="42">
        <v>1.8256955635170182</v>
      </c>
      <c r="BD135" s="42">
        <v>0</v>
      </c>
      <c r="BE135" s="42">
        <v>0</v>
      </c>
      <c r="BF135" s="42">
        <v>0</v>
      </c>
      <c r="BG135" s="42">
        <v>1.9909672538353975</v>
      </c>
      <c r="BH135" s="42">
        <v>0</v>
      </c>
      <c r="BI135" s="42">
        <v>0.10980964386329171</v>
      </c>
      <c r="BJ135" s="42">
        <v>0</v>
      </c>
      <c r="BK135" s="42">
        <v>4.9667140095678734E-2</v>
      </c>
      <c r="BL135" s="42">
        <v>10.996921707190811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28.825936947592133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135.69714707557119</v>
      </c>
      <c r="D137" s="42">
        <v>1.1697871770467718</v>
      </c>
      <c r="E137" s="42">
        <v>78874.877875863516</v>
      </c>
      <c r="F137" s="42">
        <v>9436.0724673266686</v>
      </c>
      <c r="G137" s="42">
        <v>96.226623999849679</v>
      </c>
      <c r="H137" s="42">
        <v>10.461216524596832</v>
      </c>
      <c r="I137" s="42">
        <v>14.517326628307913</v>
      </c>
      <c r="J137" s="42">
        <v>1.7607734902562204E-3</v>
      </c>
      <c r="K137" s="42">
        <v>8.5678194189861654E-4</v>
      </c>
      <c r="L137" s="42">
        <v>7.8662791021851293</v>
      </c>
      <c r="M137" s="42">
        <v>16.889858540660814</v>
      </c>
      <c r="N137" s="42">
        <v>152.02666651136849</v>
      </c>
      <c r="O137" s="42">
        <v>2.6008170574158833</v>
      </c>
      <c r="P137" s="42">
        <v>399.8545730559552</v>
      </c>
      <c r="Q137" s="42">
        <v>4.1667366815016225</v>
      </c>
      <c r="R137" s="42">
        <v>70.959770702900784</v>
      </c>
      <c r="S137" s="42">
        <v>3.7357781422871801</v>
      </c>
      <c r="T137" s="42">
        <v>9.6699247591737389</v>
      </c>
      <c r="U137" s="42">
        <v>47.942144111587382</v>
      </c>
      <c r="V137" s="42">
        <v>1.8825413006221283</v>
      </c>
      <c r="W137" s="42">
        <v>-2.5410625906951219</v>
      </c>
      <c r="X137" s="42">
        <v>408.47208767735822</v>
      </c>
      <c r="Y137" s="42">
        <v>5.2642690074239331</v>
      </c>
      <c r="Z137" s="42">
        <v>686.6113560092158</v>
      </c>
      <c r="AA137" s="42">
        <v>-443.8738269170255</v>
      </c>
      <c r="AB137" s="42">
        <v>649.87267011354288</v>
      </c>
      <c r="AC137" s="42">
        <v>16.333622559251193</v>
      </c>
      <c r="AD137" s="42">
        <v>301.94205817406993</v>
      </c>
      <c r="AE137" s="42">
        <v>2433.6804803097903</v>
      </c>
      <c r="AF137" s="42">
        <v>18450.493160319333</v>
      </c>
      <c r="AG137" s="42">
        <v>317.36944413099428</v>
      </c>
      <c r="AH137" s="42">
        <v>163754.17372296075</v>
      </c>
      <c r="AI137" s="42">
        <v>0.16874827015270982</v>
      </c>
      <c r="AJ137" s="42">
        <v>1237.5451467607888</v>
      </c>
      <c r="AK137" s="42">
        <v>0</v>
      </c>
      <c r="AL137" s="42">
        <v>34351.13268980218</v>
      </c>
      <c r="AM137" s="42">
        <v>0</v>
      </c>
      <c r="AN137" s="42">
        <v>1276.6830442362973</v>
      </c>
      <c r="AO137" s="42">
        <v>0.48261125954285955</v>
      </c>
      <c r="AP137" s="42">
        <v>934.19824267480669</v>
      </c>
      <c r="AQ137" s="42">
        <v>1841.6662068944602</v>
      </c>
      <c r="AR137" s="42">
        <v>363</v>
      </c>
      <c r="AS137" s="42">
        <v>125</v>
      </c>
      <c r="AT137" s="42">
        <v>3.2249814769776215</v>
      </c>
      <c r="AU137" s="42">
        <v>35066.913840399742</v>
      </c>
      <c r="AV137" s="42">
        <v>481.84938956932308</v>
      </c>
      <c r="AW137" s="42">
        <v>0</v>
      </c>
      <c r="AX137" s="42">
        <v>3771.3989391169953</v>
      </c>
      <c r="AY137" s="42">
        <v>2309.5917113360269</v>
      </c>
      <c r="AZ137" s="42">
        <v>145</v>
      </c>
      <c r="BA137" s="42">
        <v>0.76068365965030893</v>
      </c>
      <c r="BB137" s="42">
        <v>90.296340355322471</v>
      </c>
      <c r="BC137" s="42">
        <v>192.19215641637183</v>
      </c>
      <c r="BD137" s="42">
        <v>65279.926279738916</v>
      </c>
      <c r="BE137" s="42">
        <v>39.49555824718248</v>
      </c>
      <c r="BF137" s="42">
        <v>0.12556322764871694</v>
      </c>
      <c r="BG137" s="42">
        <v>1816.9421072911914</v>
      </c>
      <c r="BH137" s="42">
        <v>490.98432734268073</v>
      </c>
      <c r="BI137" s="42">
        <v>65244.292836239969</v>
      </c>
      <c r="BJ137" s="42">
        <v>711.97089627519949</v>
      </c>
      <c r="BK137" s="42">
        <v>40.672776655107533</v>
      </c>
      <c r="BL137" s="42">
        <v>74148.836256144074</v>
      </c>
      <c r="BM137" s="42">
        <v>13534.549730389244</v>
      </c>
      <c r="BN137" s="42">
        <v>46.098127879237005</v>
      </c>
      <c r="BO137" s="42">
        <v>2013.8467162260145</v>
      </c>
      <c r="BP137" s="42">
        <v>4144.8612208297218</v>
      </c>
      <c r="BQ137" s="42">
        <v>1.9317081010887871</v>
      </c>
      <c r="BR137" s="42">
        <v>39.716715047399532</v>
      </c>
      <c r="BS137" s="42">
        <v>0</v>
      </c>
      <c r="BT137" s="42">
        <f t="shared" si="2"/>
        <v>585609.77368573367</v>
      </c>
    </row>
    <row r="138" spans="1:72" x14ac:dyDescent="0.25">
      <c r="A138" s="10" t="s">
        <v>85</v>
      </c>
      <c r="B138" s="8" t="s">
        <v>86</v>
      </c>
      <c r="C138" s="42">
        <v>0.22777096043943049</v>
      </c>
      <c r="D138" s="42">
        <v>1.3975281341936283E-3</v>
      </c>
      <c r="E138" s="42">
        <v>54.281538582274479</v>
      </c>
      <c r="F138" s="42">
        <v>0.15572096274940656</v>
      </c>
      <c r="G138" s="42">
        <v>335.72923562137282</v>
      </c>
      <c r="H138" s="42">
        <v>4.3741493387148755E-3</v>
      </c>
      <c r="I138" s="42">
        <v>2.3537408140601877E-5</v>
      </c>
      <c r="J138" s="42">
        <v>0</v>
      </c>
      <c r="K138" s="42">
        <v>0</v>
      </c>
      <c r="L138" s="42">
        <v>0</v>
      </c>
      <c r="M138" s="42">
        <v>0.1625643239605884</v>
      </c>
      <c r="N138" s="42">
        <v>41.994904783394169</v>
      </c>
      <c r="O138" s="42">
        <v>1.3975281341936283E-3</v>
      </c>
      <c r="P138" s="42">
        <v>2.0962922012904426E-2</v>
      </c>
      <c r="Q138" s="42">
        <v>2.7950562683872566E-3</v>
      </c>
      <c r="R138" s="42">
        <v>0.12487252504820304</v>
      </c>
      <c r="S138" s="42">
        <v>0</v>
      </c>
      <c r="T138" s="42">
        <v>8.5042973223684634E-2</v>
      </c>
      <c r="U138" s="42">
        <v>0.56193361898406169</v>
      </c>
      <c r="V138" s="42">
        <v>5.3772071843244229E-2</v>
      </c>
      <c r="W138" s="42">
        <v>3.584804789549615E-2</v>
      </c>
      <c r="X138" s="42">
        <v>9.3708032452040812E-4</v>
      </c>
      <c r="Y138" s="42">
        <v>2.9873373246246792E-2</v>
      </c>
      <c r="Z138" s="42">
        <v>0.99993138001554105</v>
      </c>
      <c r="AA138" s="42">
        <v>0.30256484105292053</v>
      </c>
      <c r="AB138" s="42">
        <v>28.887040772942015</v>
      </c>
      <c r="AC138" s="42">
        <v>0</v>
      </c>
      <c r="AD138" s="42">
        <v>0.23898698596997434</v>
      </c>
      <c r="AE138" s="42">
        <v>1.6849143334726284</v>
      </c>
      <c r="AF138" s="42">
        <v>2.9045961456899323</v>
      </c>
      <c r="AG138" s="42">
        <v>2.1671260533302696</v>
      </c>
      <c r="AH138" s="42">
        <v>314.03712294378818</v>
      </c>
      <c r="AI138" s="42">
        <v>0</v>
      </c>
      <c r="AJ138" s="42">
        <v>2889.1185126970472</v>
      </c>
      <c r="AK138" s="42">
        <v>0</v>
      </c>
      <c r="AL138" s="42">
        <v>1572.586467858966</v>
      </c>
      <c r="AM138" s="42">
        <v>0</v>
      </c>
      <c r="AN138" s="42">
        <v>0.48177480945610834</v>
      </c>
      <c r="AO138" s="42">
        <v>0</v>
      </c>
      <c r="AP138" s="42">
        <v>0.24070204763894693</v>
      </c>
      <c r="AQ138" s="42">
        <v>30.996883164094182</v>
      </c>
      <c r="AR138" s="42">
        <v>0</v>
      </c>
      <c r="AS138" s="42">
        <v>0</v>
      </c>
      <c r="AT138" s="42">
        <v>1.5002464520568599</v>
      </c>
      <c r="AU138" s="42">
        <v>2.1905250970857257</v>
      </c>
      <c r="AV138" s="42">
        <v>9.7269429775300773E-2</v>
      </c>
      <c r="AW138" s="42">
        <v>0</v>
      </c>
      <c r="AX138" s="42">
        <v>116.15032951881723</v>
      </c>
      <c r="AY138" s="42">
        <v>73.122536557178279</v>
      </c>
      <c r="AZ138" s="42">
        <v>6.8111291001442682</v>
      </c>
      <c r="BA138" s="42">
        <v>0</v>
      </c>
      <c r="BB138" s="42">
        <v>3.510411374681413</v>
      </c>
      <c r="BC138" s="42">
        <v>10.49122705109099</v>
      </c>
      <c r="BD138" s="42">
        <v>163.86904613480522</v>
      </c>
      <c r="BE138" s="42">
        <v>2.7950562683872568E-2</v>
      </c>
      <c r="BF138" s="42">
        <v>0.16046803175929794</v>
      </c>
      <c r="BG138" s="42">
        <v>526.4338532577741</v>
      </c>
      <c r="BH138" s="42">
        <v>0.88362432751978848</v>
      </c>
      <c r="BI138" s="42">
        <v>47.009472022046864</v>
      </c>
      <c r="BJ138" s="42">
        <v>5.5596379111192027</v>
      </c>
      <c r="BK138" s="42">
        <v>11.656590240685498</v>
      </c>
      <c r="BL138" s="42">
        <v>5107.0438480743333</v>
      </c>
      <c r="BM138" s="42">
        <v>4.2396756413259134E-3</v>
      </c>
      <c r="BN138" s="42">
        <v>0</v>
      </c>
      <c r="BO138" s="42">
        <v>59.382468524835723</v>
      </c>
      <c r="BP138" s="42">
        <v>38.592561638111157</v>
      </c>
      <c r="BQ138" s="42">
        <v>5.3772071843244229E-2</v>
      </c>
      <c r="BR138" s="42">
        <v>556.30028920506595</v>
      </c>
      <c r="BS138" s="42">
        <v>0</v>
      </c>
      <c r="BT138" s="42">
        <f t="shared" si="2"/>
        <v>12008.973085938576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2.6131773227469006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1.0452709290987603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188.14876723777687</v>
      </c>
      <c r="AC139" s="42">
        <v>0</v>
      </c>
      <c r="AD139" s="42">
        <v>0</v>
      </c>
      <c r="AE139" s="42">
        <v>10.975344755536984</v>
      </c>
      <c r="AF139" s="42">
        <v>9.9300738264382229</v>
      </c>
      <c r="AG139" s="42">
        <v>14.111157542833263</v>
      </c>
      <c r="AH139" s="42">
        <v>0</v>
      </c>
      <c r="AI139" s="42">
        <v>0</v>
      </c>
      <c r="AJ139" s="42">
        <v>149.47374286112273</v>
      </c>
      <c r="AK139" s="42">
        <v>0</v>
      </c>
      <c r="AL139" s="42">
        <v>18.292241259228305</v>
      </c>
      <c r="AM139" s="42">
        <v>0</v>
      </c>
      <c r="AN139" s="42">
        <v>86.546284559304098</v>
      </c>
      <c r="AO139" s="42">
        <v>0</v>
      </c>
      <c r="AP139" s="42">
        <v>1.5679063936481406</v>
      </c>
      <c r="AQ139" s="42">
        <v>201.73728931606072</v>
      </c>
      <c r="AR139" s="42">
        <v>0</v>
      </c>
      <c r="AS139" s="42">
        <v>0</v>
      </c>
      <c r="AT139" s="42">
        <v>0</v>
      </c>
      <c r="AU139" s="42">
        <v>14.111157542833263</v>
      </c>
      <c r="AV139" s="42">
        <v>0</v>
      </c>
      <c r="AW139" s="42">
        <v>0</v>
      </c>
      <c r="AX139" s="42">
        <v>756.25351720295305</v>
      </c>
      <c r="AY139" s="42">
        <v>476.12090820448532</v>
      </c>
      <c r="AZ139" s="42">
        <v>0</v>
      </c>
      <c r="BA139" s="42">
        <v>0</v>
      </c>
      <c r="BB139" s="42">
        <v>15.679063936481404</v>
      </c>
      <c r="BC139" s="42">
        <v>29.267586014765289</v>
      </c>
      <c r="BD139" s="42">
        <v>0</v>
      </c>
      <c r="BE139" s="42">
        <v>0</v>
      </c>
      <c r="BF139" s="42">
        <v>1.0452709290987603</v>
      </c>
      <c r="BG139" s="42">
        <v>42.856108093049173</v>
      </c>
      <c r="BH139" s="42">
        <v>1.0452709290987603</v>
      </c>
      <c r="BI139" s="42">
        <v>146.33793007382644</v>
      </c>
      <c r="BJ139" s="42">
        <v>25.086502298370249</v>
      </c>
      <c r="BK139" s="42">
        <v>0</v>
      </c>
      <c r="BL139" s="42">
        <v>2.6131773227469006</v>
      </c>
      <c r="BM139" s="42">
        <v>0</v>
      </c>
      <c r="BN139" s="42">
        <v>44.054826640144981</v>
      </c>
      <c r="BO139" s="42">
        <v>1341.8588853248843</v>
      </c>
      <c r="BP139" s="42">
        <v>251.38765844825184</v>
      </c>
      <c r="BQ139" s="42">
        <v>0</v>
      </c>
      <c r="BR139" s="42">
        <v>3622.9090402563033</v>
      </c>
      <c r="BS139" s="42">
        <v>0</v>
      </c>
      <c r="BT139" s="42">
        <f t="shared" si="2"/>
        <v>7455.0681592210885</v>
      </c>
    </row>
    <row r="140" spans="1:72" x14ac:dyDescent="0.25">
      <c r="A140" s="10" t="s">
        <v>89</v>
      </c>
      <c r="B140" s="8" t="s">
        <v>90</v>
      </c>
      <c r="C140" s="42">
        <v>4341.3052905132681</v>
      </c>
      <c r="D140" s="42">
        <v>971.41785981927774</v>
      </c>
      <c r="E140" s="42">
        <v>6581.1655973648067</v>
      </c>
      <c r="F140" s="42">
        <v>79.782868888756539</v>
      </c>
      <c r="G140" s="42">
        <v>67.894347422053656</v>
      </c>
      <c r="H140" s="42">
        <v>183.55463502194019</v>
      </c>
      <c r="I140" s="42">
        <v>2.2631419697751576</v>
      </c>
      <c r="J140" s="42">
        <v>19.719627079731541</v>
      </c>
      <c r="K140" s="42">
        <v>0</v>
      </c>
      <c r="L140" s="42">
        <v>3.9434419756929033</v>
      </c>
      <c r="M140" s="42">
        <v>32.749038266668741</v>
      </c>
      <c r="N140" s="42">
        <v>120.30484037490675</v>
      </c>
      <c r="O140" s="42">
        <v>7.1726318931783695</v>
      </c>
      <c r="P140" s="42">
        <v>23.753736223926118</v>
      </c>
      <c r="Q140" s="42">
        <v>23.957420575829815</v>
      </c>
      <c r="R140" s="42">
        <v>252.41120970972005</v>
      </c>
      <c r="S140" s="42">
        <v>129.11135623657972</v>
      </c>
      <c r="T140" s="42">
        <v>187.49634931315993</v>
      </c>
      <c r="U140" s="42">
        <v>682.85253780003723</v>
      </c>
      <c r="V140" s="42">
        <v>16.366101963940299</v>
      </c>
      <c r="W140" s="42">
        <v>16.494631014174708</v>
      </c>
      <c r="X140" s="42">
        <v>54.538748787873814</v>
      </c>
      <c r="Y140" s="42">
        <v>13.798785633883977</v>
      </c>
      <c r="Z140" s="42">
        <v>227.66759371314211</v>
      </c>
      <c r="AA140" s="42">
        <v>598.67152127263967</v>
      </c>
      <c r="AB140" s="42">
        <v>93.609112056204992</v>
      </c>
      <c r="AC140" s="42">
        <v>6480.3979738643329</v>
      </c>
      <c r="AD140" s="42">
        <v>12.360428710226369</v>
      </c>
      <c r="AE140" s="42">
        <v>274.75204905085025</v>
      </c>
      <c r="AF140" s="42">
        <v>1039.5229198415018</v>
      </c>
      <c r="AG140" s="42">
        <v>94.51769142662944</v>
      </c>
      <c r="AH140" s="42">
        <v>348.04028238581657</v>
      </c>
      <c r="AI140" s="42">
        <v>6.8259548409234831</v>
      </c>
      <c r="AJ140" s="42">
        <v>567.9249531605418</v>
      </c>
      <c r="AK140" s="42">
        <v>0.18948438913390842</v>
      </c>
      <c r="AL140" s="42">
        <v>10578.783581437325</v>
      </c>
      <c r="AM140" s="42">
        <v>0</v>
      </c>
      <c r="AN140" s="42">
        <v>14402.167226188692</v>
      </c>
      <c r="AO140" s="42">
        <v>1285.9717277724901</v>
      </c>
      <c r="AP140" s="42">
        <v>8445.6577100881914</v>
      </c>
      <c r="AQ140" s="42">
        <v>1324.2188612826549</v>
      </c>
      <c r="AR140" s="42">
        <v>137.05625167527776</v>
      </c>
      <c r="AS140" s="42">
        <v>655.41611623437382</v>
      </c>
      <c r="AT140" s="42">
        <v>1678.1575791754829</v>
      </c>
      <c r="AU140" s="42">
        <v>5245.3369444311038</v>
      </c>
      <c r="AV140" s="42">
        <v>2253.814446980442</v>
      </c>
      <c r="AW140" s="42">
        <v>0</v>
      </c>
      <c r="AX140" s="42">
        <v>3094.8593326145456</v>
      </c>
      <c r="AY140" s="42">
        <v>2611.1956235472394</v>
      </c>
      <c r="AZ140" s="42">
        <v>3.5648864380034428</v>
      </c>
      <c r="BA140" s="42">
        <v>7.0254435096895579E-2</v>
      </c>
      <c r="BB140" s="42">
        <v>968.66089080039831</v>
      </c>
      <c r="BC140" s="42">
        <v>375.11653459962076</v>
      </c>
      <c r="BD140" s="42">
        <v>22687.899469559608</v>
      </c>
      <c r="BE140" s="42">
        <v>64.669186806673338</v>
      </c>
      <c r="BF140" s="42">
        <v>128.90423240870359</v>
      </c>
      <c r="BG140" s="42">
        <v>934.17329834767793</v>
      </c>
      <c r="BH140" s="42">
        <v>5.6944997880245083</v>
      </c>
      <c r="BI140" s="42">
        <v>1073.7913497359821</v>
      </c>
      <c r="BJ140" s="42">
        <v>230.87506698504833</v>
      </c>
      <c r="BK140" s="42">
        <v>171.45625666752426</v>
      </c>
      <c r="BL140" s="42">
        <v>16.245402408636359</v>
      </c>
      <c r="BM140" s="42">
        <v>8344.9621219683195</v>
      </c>
      <c r="BN140" s="42">
        <v>8457.1528537807735</v>
      </c>
      <c r="BO140" s="42">
        <v>137860.32525998136</v>
      </c>
      <c r="BP140" s="42">
        <v>1218.1455374491657</v>
      </c>
      <c r="BQ140" s="42">
        <v>1.2040546752317947</v>
      </c>
      <c r="BR140" s="42">
        <v>1345.6861716429862</v>
      </c>
      <c r="BS140" s="42">
        <v>0</v>
      </c>
      <c r="BT140" s="42">
        <f t="shared" si="2"/>
        <v>259157.76689246783</v>
      </c>
    </row>
    <row r="141" spans="1:72" x14ac:dyDescent="0.25">
      <c r="A141" s="10" t="s">
        <v>91</v>
      </c>
      <c r="B141" s="8" t="s">
        <v>7</v>
      </c>
      <c r="C141" s="42">
        <v>1.9612264142670774</v>
      </c>
      <c r="D141" s="42">
        <v>7.5016350520741598E-2</v>
      </c>
      <c r="E141" s="42">
        <v>0</v>
      </c>
      <c r="F141" s="42">
        <v>14.263287389368719</v>
      </c>
      <c r="G141" s="42">
        <v>17.847193463817774</v>
      </c>
      <c r="H141" s="42">
        <v>1.1402485279152723</v>
      </c>
      <c r="I141" s="42">
        <v>0</v>
      </c>
      <c r="J141" s="42">
        <v>6.2915215339496946</v>
      </c>
      <c r="K141" s="42">
        <v>1.6466021283680905</v>
      </c>
      <c r="L141" s="42">
        <v>1.0748771367471974</v>
      </c>
      <c r="M141" s="42">
        <v>8.7682294438694335</v>
      </c>
      <c r="N141" s="42">
        <v>20.916701849483349</v>
      </c>
      <c r="O141" s="42">
        <v>0.35686349604867074</v>
      </c>
      <c r="P141" s="42">
        <v>2.7096977470242161</v>
      </c>
      <c r="Q141" s="42">
        <v>0.50850369031559839</v>
      </c>
      <c r="R141" s="42">
        <v>9.4788517193708497</v>
      </c>
      <c r="S141" s="42">
        <v>0.51332616999193181</v>
      </c>
      <c r="T141" s="42">
        <v>1.3320760528183115</v>
      </c>
      <c r="U141" s="42">
        <v>6.1952788908629595</v>
      </c>
      <c r="V141" s="42">
        <v>0.2904204427302996</v>
      </c>
      <c r="W141" s="42">
        <v>0.12270531620892733</v>
      </c>
      <c r="X141" s="42">
        <v>9.0019620624889912E-2</v>
      </c>
      <c r="Y141" s="42">
        <v>6.5371391168074819E-2</v>
      </c>
      <c r="Z141" s="42">
        <v>0</v>
      </c>
      <c r="AA141" s="42">
        <v>0</v>
      </c>
      <c r="AB141" s="42">
        <v>7.3478515335066392</v>
      </c>
      <c r="AC141" s="42">
        <v>0.52297112934459855</v>
      </c>
      <c r="AD141" s="42">
        <v>0.60592216421186162</v>
      </c>
      <c r="AE141" s="42">
        <v>0</v>
      </c>
      <c r="AF141" s="42">
        <v>4.9124101265926274</v>
      </c>
      <c r="AG141" s="42">
        <v>0.23326159395732896</v>
      </c>
      <c r="AH141" s="42">
        <v>13.686197321434156</v>
      </c>
      <c r="AI141" s="42">
        <v>0</v>
      </c>
      <c r="AJ141" s="42">
        <v>0.65692889813163713</v>
      </c>
      <c r="AK141" s="42">
        <v>0</v>
      </c>
      <c r="AL141" s="42">
        <v>3.6038904085678392E-2</v>
      </c>
      <c r="AM141" s="42">
        <v>96.777257366108074</v>
      </c>
      <c r="AN141" s="42">
        <v>115.52420680150475</v>
      </c>
      <c r="AO141" s="42">
        <v>0</v>
      </c>
      <c r="AP141" s="42">
        <v>3.9907474785585411</v>
      </c>
      <c r="AQ141" s="42">
        <v>40.245886530095298</v>
      </c>
      <c r="AR141" s="42">
        <v>0</v>
      </c>
      <c r="AS141" s="42">
        <v>0</v>
      </c>
      <c r="AT141" s="42">
        <v>0</v>
      </c>
      <c r="AU141" s="42">
        <v>1.4282627888651271</v>
      </c>
      <c r="AV141" s="42">
        <v>0</v>
      </c>
      <c r="AW141" s="42">
        <v>0</v>
      </c>
      <c r="AX141" s="42">
        <v>25.659342695619664</v>
      </c>
      <c r="AY141" s="42">
        <v>8.0310361543205353</v>
      </c>
      <c r="AZ141" s="42">
        <v>0</v>
      </c>
      <c r="BA141" s="42">
        <v>0.10555872180418639</v>
      </c>
      <c r="BB141" s="42">
        <v>0.1559268428681129</v>
      </c>
      <c r="BC141" s="42">
        <v>2.2537055020731369</v>
      </c>
      <c r="BD141" s="42">
        <v>13.364162845270116</v>
      </c>
      <c r="BE141" s="42">
        <v>0.20736662608233569</v>
      </c>
      <c r="BF141" s="42">
        <v>1.393160795385201E-2</v>
      </c>
      <c r="BG141" s="42">
        <v>0</v>
      </c>
      <c r="BH141" s="42">
        <v>0.1535953399333474</v>
      </c>
      <c r="BI141" s="42">
        <v>143.03046573668749</v>
      </c>
      <c r="BJ141" s="42">
        <v>38.349366962454141</v>
      </c>
      <c r="BK141" s="42">
        <v>31.305012186110577</v>
      </c>
      <c r="BL141" s="42">
        <v>0</v>
      </c>
      <c r="BM141" s="42">
        <v>0.99210376996018645</v>
      </c>
      <c r="BN141" s="42">
        <v>0.66496636425885947</v>
      </c>
      <c r="BO141" s="42">
        <v>32.044095555905955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677.94659832317097</v>
      </c>
    </row>
    <row r="142" spans="1:72" x14ac:dyDescent="0.25">
      <c r="A142" s="10" t="s">
        <v>92</v>
      </c>
      <c r="B142" s="8" t="s">
        <v>8</v>
      </c>
      <c r="C142" s="42">
        <v>4.2910852519407072</v>
      </c>
      <c r="D142" s="42">
        <v>0.11684574477207102</v>
      </c>
      <c r="E142" s="42">
        <v>99.836780429551453</v>
      </c>
      <c r="F142" s="42">
        <v>20.705985895337264</v>
      </c>
      <c r="G142" s="42">
        <v>32.173969938928579</v>
      </c>
      <c r="H142" s="42">
        <v>0.15301974533061588</v>
      </c>
      <c r="I142" s="42">
        <v>1.7740141506661859E-2</v>
      </c>
      <c r="J142" s="42">
        <v>2.372542692578536</v>
      </c>
      <c r="K142" s="42">
        <v>2.3503675156952086</v>
      </c>
      <c r="L142" s="42">
        <v>2.0534213793961102</v>
      </c>
      <c r="M142" s="42">
        <v>-4.5276408889172428</v>
      </c>
      <c r="N142" s="42">
        <v>1.2709452185123642</v>
      </c>
      <c r="O142" s="42">
        <v>0.89284588693406497</v>
      </c>
      <c r="P142" s="42">
        <v>0.75105580363523239</v>
      </c>
      <c r="Q142" s="42">
        <v>6.9631200500173462E-2</v>
      </c>
      <c r="R142" s="42">
        <v>0.6198031574278694</v>
      </c>
      <c r="S142" s="42">
        <v>0.80634889326527748</v>
      </c>
      <c r="T142" s="42">
        <v>0.44900963473467315</v>
      </c>
      <c r="U142" s="42">
        <v>2.1610934391345333</v>
      </c>
      <c r="V142" s="42">
        <v>0.10888312688314779</v>
      </c>
      <c r="W142" s="42">
        <v>0.15242859058461738</v>
      </c>
      <c r="X142" s="42">
        <v>0.67337053945832015</v>
      </c>
      <c r="Y142" s="42">
        <v>2.9263446434202561E-2</v>
      </c>
      <c r="Z142" s="42">
        <v>20.029246254827981</v>
      </c>
      <c r="AA142" s="42">
        <v>5.8985970509650683</v>
      </c>
      <c r="AB142" s="42">
        <v>7.7652090190363143</v>
      </c>
      <c r="AC142" s="42">
        <v>0.68520803122381579</v>
      </c>
      <c r="AD142" s="42">
        <v>-1.1187685868471169</v>
      </c>
      <c r="AE142" s="42">
        <v>1.7448327381855824</v>
      </c>
      <c r="AF142" s="42">
        <v>74.52547750804888</v>
      </c>
      <c r="AG142" s="42">
        <v>3.9653043678636228</v>
      </c>
      <c r="AH142" s="42">
        <v>22.419987330053594</v>
      </c>
      <c r="AI142" s="42">
        <v>0.91037507210969359</v>
      </c>
      <c r="AJ142" s="42">
        <v>8.667005222098858</v>
      </c>
      <c r="AK142" s="42">
        <v>0</v>
      </c>
      <c r="AL142" s="42">
        <v>13748.162161049118</v>
      </c>
      <c r="AM142" s="42">
        <v>0</v>
      </c>
      <c r="AN142" s="42">
        <v>233.17823642248189</v>
      </c>
      <c r="AO142" s="42">
        <v>1.541152577322406</v>
      </c>
      <c r="AP142" s="42">
        <v>204.22069071795656</v>
      </c>
      <c r="AQ142" s="42">
        <v>0.4361540953202091</v>
      </c>
      <c r="AR142" s="42">
        <v>4.7640097482344581</v>
      </c>
      <c r="AS142" s="42">
        <v>0.49228892680986658</v>
      </c>
      <c r="AT142" s="42">
        <v>0.58985970509650687</v>
      </c>
      <c r="AU142" s="42">
        <v>5.7389405477360036</v>
      </c>
      <c r="AV142" s="42">
        <v>0.48938871641197007</v>
      </c>
      <c r="AW142" s="42">
        <v>0</v>
      </c>
      <c r="AX142" s="42">
        <v>6.3998225914348348</v>
      </c>
      <c r="AY142" s="42">
        <v>5.0515052940219647</v>
      </c>
      <c r="AZ142" s="42">
        <v>0.10644084903997116</v>
      </c>
      <c r="BA142" s="42">
        <v>0.51706707499713012</v>
      </c>
      <c r="BB142" s="42">
        <v>2.1509921576827504</v>
      </c>
      <c r="BC142" s="42">
        <v>1.8864149911195947</v>
      </c>
      <c r="BD142" s="42">
        <v>5.1651974986734173</v>
      </c>
      <c r="BE142" s="42">
        <v>0.14192113205329487</v>
      </c>
      <c r="BF142" s="42">
        <v>4.4350353766654648E-3</v>
      </c>
      <c r="BG142" s="42">
        <v>1.1863670287870134</v>
      </c>
      <c r="BH142" s="42">
        <v>41.542847443060779</v>
      </c>
      <c r="BI142" s="42">
        <v>55.510988289211689</v>
      </c>
      <c r="BJ142" s="42">
        <v>1.019308461863115</v>
      </c>
      <c r="BK142" s="42">
        <v>1.1575442333096864</v>
      </c>
      <c r="BL142" s="42">
        <v>46.325974849568389</v>
      </c>
      <c r="BM142" s="42">
        <v>0</v>
      </c>
      <c r="BN142" s="42">
        <v>22.705686591501095</v>
      </c>
      <c r="BO142" s="42">
        <v>4868.0089216909728</v>
      </c>
      <c r="BP142" s="42">
        <v>3.5702034782156993</v>
      </c>
      <c r="BQ142" s="42">
        <v>0.18797575035835978</v>
      </c>
      <c r="BR142" s="42">
        <v>26.673524816256645</v>
      </c>
      <c r="BS142" s="42">
        <v>0</v>
      </c>
      <c r="BT142" s="42">
        <f t="shared" si="2"/>
        <v>19601.947292555182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0.16471040106455076</v>
      </c>
      <c r="D144" s="42">
        <v>0</v>
      </c>
      <c r="E144" s="42">
        <v>7.0513618492801136E-4</v>
      </c>
      <c r="F144" s="42">
        <v>0</v>
      </c>
      <c r="G144" s="42">
        <v>7.0459714504488558</v>
      </c>
      <c r="H144" s="42">
        <v>0</v>
      </c>
      <c r="I144" s="42">
        <v>9.653212626997568E-5</v>
      </c>
      <c r="J144" s="42">
        <v>0</v>
      </c>
      <c r="K144" s="42">
        <v>6.2470270561987198E-3</v>
      </c>
      <c r="L144" s="42">
        <v>0</v>
      </c>
      <c r="M144" s="42">
        <v>2.5502819750219667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6.5159185232233584E-4</v>
      </c>
      <c r="Y144" s="42">
        <v>0</v>
      </c>
      <c r="Z144" s="42">
        <v>0</v>
      </c>
      <c r="AA144" s="42">
        <v>0</v>
      </c>
      <c r="AB144" s="42">
        <v>9.9289594651065602</v>
      </c>
      <c r="AC144" s="42">
        <v>0</v>
      </c>
      <c r="AD144" s="42">
        <v>1.0025632961061774E-4</v>
      </c>
      <c r="AE144" s="42">
        <v>0.59130150675181814</v>
      </c>
      <c r="AF144" s="42">
        <v>0.58547186141700291</v>
      </c>
      <c r="AG144" s="42">
        <v>0.74467195988299206</v>
      </c>
      <c r="AH144" s="42">
        <v>0</v>
      </c>
      <c r="AI144" s="42">
        <v>7.686318603480693E-5</v>
      </c>
      <c r="AJ144" s="42">
        <v>7.8880066861679898</v>
      </c>
      <c r="AK144" s="42">
        <v>0</v>
      </c>
      <c r="AL144" s="42">
        <v>1.1594898755440828</v>
      </c>
      <c r="AM144" s="42">
        <v>2.9985729869753855E-2</v>
      </c>
      <c r="AN144" s="42">
        <v>0.16548265775177601</v>
      </c>
      <c r="AO144" s="42">
        <v>0</v>
      </c>
      <c r="AP144" s="42">
        <v>8.2741328875888004E-2</v>
      </c>
      <c r="AQ144" s="42">
        <v>10.647484647544355</v>
      </c>
      <c r="AR144" s="42">
        <v>0</v>
      </c>
      <c r="AS144" s="42">
        <v>0</v>
      </c>
      <c r="AT144" s="42">
        <v>0</v>
      </c>
      <c r="AU144" s="42">
        <v>0.74475550682433422</v>
      </c>
      <c r="AV144" s="42">
        <v>0</v>
      </c>
      <c r="AW144" s="42">
        <v>0</v>
      </c>
      <c r="AX144" s="42">
        <v>39.908900961136652</v>
      </c>
      <c r="AY144" s="42">
        <v>25.125783535311324</v>
      </c>
      <c r="AZ144" s="42">
        <v>0</v>
      </c>
      <c r="BA144" s="42">
        <v>0</v>
      </c>
      <c r="BB144" s="42">
        <v>0.82741328875888009</v>
      </c>
      <c r="BC144" s="42">
        <v>1.5445048056832429</v>
      </c>
      <c r="BD144" s="42">
        <v>0.19057855028849949</v>
      </c>
      <c r="BE144" s="42">
        <v>0</v>
      </c>
      <c r="BF144" s="42">
        <v>5.5160885917258672E-2</v>
      </c>
      <c r="BG144" s="42">
        <v>2.2802270229777108</v>
      </c>
      <c r="BH144" s="42">
        <v>5.5160885917258672E-2</v>
      </c>
      <c r="BI144" s="42">
        <v>7.7252242655603931</v>
      </c>
      <c r="BJ144" s="42">
        <v>1.3238612620142081</v>
      </c>
      <c r="BK144" s="42">
        <v>1.9306425253995136E-4</v>
      </c>
      <c r="BL144" s="42">
        <v>0.14261878677789605</v>
      </c>
      <c r="BM144" s="42">
        <v>0</v>
      </c>
      <c r="BN144" s="42">
        <v>0</v>
      </c>
      <c r="BO144" s="42">
        <v>20.409527789385709</v>
      </c>
      <c r="BP144" s="42">
        <v>13.26619306310071</v>
      </c>
      <c r="BQ144" s="42">
        <v>0</v>
      </c>
      <c r="BR144" s="42">
        <v>191.18763058921854</v>
      </c>
      <c r="BS144" s="42">
        <v>0</v>
      </c>
      <c r="BT144" s="42">
        <f t="shared" si="2"/>
        <v>346.38017121530811</v>
      </c>
    </row>
    <row r="145" spans="1:72" x14ac:dyDescent="0.25">
      <c r="A145" s="10" t="s">
        <v>97</v>
      </c>
      <c r="B145" s="8" t="s">
        <v>98</v>
      </c>
      <c r="C145" s="42">
        <v>415.65207780736199</v>
      </c>
      <c r="D145" s="42">
        <v>40.519018260856143</v>
      </c>
      <c r="E145" s="42">
        <v>12.756903277855542</v>
      </c>
      <c r="F145" s="42">
        <v>0.28691533614022224</v>
      </c>
      <c r="G145" s="42">
        <v>95.871190472593199</v>
      </c>
      <c r="H145" s="42">
        <v>118.25202729498139</v>
      </c>
      <c r="I145" s="42">
        <v>3.1278590062304039E-2</v>
      </c>
      <c r="J145" s="42">
        <v>0.32024782217030512</v>
      </c>
      <c r="K145" s="42">
        <v>8.66730221984581E-3</v>
      </c>
      <c r="L145" s="42">
        <v>3.6844334650534925</v>
      </c>
      <c r="M145" s="42">
        <v>0.93153551896403641</v>
      </c>
      <c r="N145" s="42">
        <v>71.333206387240878</v>
      </c>
      <c r="O145" s="42">
        <v>2.5628251570395237</v>
      </c>
      <c r="P145" s="42">
        <v>304.47704016923944</v>
      </c>
      <c r="Q145" s="42">
        <v>46.628941580226424</v>
      </c>
      <c r="R145" s="42">
        <v>1050.9576010080204</v>
      </c>
      <c r="S145" s="42">
        <v>199.97383394487974</v>
      </c>
      <c r="T145" s="42">
        <v>258.62070816008446</v>
      </c>
      <c r="U145" s="42">
        <v>1275.4541367032532</v>
      </c>
      <c r="V145" s="42">
        <v>32.378508651640161</v>
      </c>
      <c r="W145" s="42">
        <v>13.536453930614581</v>
      </c>
      <c r="X145" s="42">
        <v>45.275964227089347</v>
      </c>
      <c r="Y145" s="42">
        <v>12.07661587857968</v>
      </c>
      <c r="Z145" s="42">
        <v>3568.8403571327212</v>
      </c>
      <c r="AA145" s="42">
        <v>924.42397045627933</v>
      </c>
      <c r="AB145" s="42">
        <v>1798.7301002302331</v>
      </c>
      <c r="AC145" s="42">
        <v>513.62474831889404</v>
      </c>
      <c r="AD145" s="42">
        <v>354.42747353049015</v>
      </c>
      <c r="AE145" s="42">
        <v>367.04560803653152</v>
      </c>
      <c r="AF145" s="42">
        <v>2201.3552626631335</v>
      </c>
      <c r="AG145" s="42">
        <v>197.24285346329296</v>
      </c>
      <c r="AH145" s="42">
        <v>2023.9919571592916</v>
      </c>
      <c r="AI145" s="42">
        <v>9.187820528350926</v>
      </c>
      <c r="AJ145" s="42">
        <v>4.5085468897198941</v>
      </c>
      <c r="AK145" s="42">
        <v>1.7862052805351305E-5</v>
      </c>
      <c r="AL145" s="42">
        <v>1160.0759663743625</v>
      </c>
      <c r="AM145" s="42">
        <v>1.7699431732950712E-3</v>
      </c>
      <c r="AN145" s="42">
        <v>0.17793433214462753</v>
      </c>
      <c r="AO145" s="42">
        <v>2175.3572948810861</v>
      </c>
      <c r="AP145" s="42">
        <v>11033.232326482819</v>
      </c>
      <c r="AQ145" s="42">
        <v>21.805936202802116</v>
      </c>
      <c r="AR145" s="42">
        <v>2.7156189134680146E-2</v>
      </c>
      <c r="AS145" s="42">
        <v>1.3362263982701033E-2</v>
      </c>
      <c r="AT145" s="42">
        <v>5.653669976269879</v>
      </c>
      <c r="AU145" s="42">
        <v>44.305895818114415</v>
      </c>
      <c r="AV145" s="42">
        <v>15.300581461180862</v>
      </c>
      <c r="AW145" s="42">
        <v>0</v>
      </c>
      <c r="AX145" s="42">
        <v>23.480262559390546</v>
      </c>
      <c r="AY145" s="42">
        <v>307.51509094505741</v>
      </c>
      <c r="AZ145" s="42">
        <v>3.3208545549180037</v>
      </c>
      <c r="BA145" s="42">
        <v>0.11996070035452792</v>
      </c>
      <c r="BB145" s="42">
        <v>903.86833378962069</v>
      </c>
      <c r="BC145" s="42">
        <v>504.88269173996309</v>
      </c>
      <c r="BD145" s="42">
        <v>3056.6849284022674</v>
      </c>
      <c r="BE145" s="42">
        <v>0.10266402431646089</v>
      </c>
      <c r="BF145" s="42">
        <v>1.1851513327979343E-2</v>
      </c>
      <c r="BG145" s="42">
        <v>1339.493901957029</v>
      </c>
      <c r="BH145" s="42">
        <v>0.4961171784642836</v>
      </c>
      <c r="BI145" s="42">
        <v>37.469235774138618</v>
      </c>
      <c r="BJ145" s="42">
        <v>128.96611297017824</v>
      </c>
      <c r="BK145" s="42">
        <v>1.6592117429066446</v>
      </c>
      <c r="BL145" s="42">
        <v>38.772463887862536</v>
      </c>
      <c r="BM145" s="42">
        <v>34.020830174381516</v>
      </c>
      <c r="BN145" s="42">
        <v>9.2845519221266617E-2</v>
      </c>
      <c r="BO145" s="42">
        <v>7.3896823787459551</v>
      </c>
      <c r="BP145" s="42">
        <v>12.922332832977057</v>
      </c>
      <c r="BQ145" s="42">
        <v>1.2233902478584691E-2</v>
      </c>
      <c r="BR145" s="42">
        <v>169.08690709330492</v>
      </c>
      <c r="BS145" s="42">
        <v>0</v>
      </c>
      <c r="BT145" s="42">
        <f t="shared" si="2"/>
        <v>36991.289254783136</v>
      </c>
    </row>
    <row r="146" spans="1:72" x14ac:dyDescent="0.25">
      <c r="A146" s="10" t="s">
        <v>99</v>
      </c>
      <c r="B146" s="8" t="s">
        <v>11</v>
      </c>
      <c r="C146" s="42">
        <v>0.57538341211581223</v>
      </c>
      <c r="D146" s="42">
        <v>7.9497355889417393E-2</v>
      </c>
      <c r="E146" s="42">
        <v>4003.5564814818381</v>
      </c>
      <c r="F146" s="42">
        <v>6.9214863037232695</v>
      </c>
      <c r="G146" s="42">
        <v>2.0156899023879245E-2</v>
      </c>
      <c r="H146" s="42">
        <v>5.0943472662879049E-3</v>
      </c>
      <c r="I146" s="42">
        <v>0</v>
      </c>
      <c r="J146" s="42">
        <v>3.2932798704492884E-4</v>
      </c>
      <c r="K146" s="42">
        <v>3.2932798704492884E-4</v>
      </c>
      <c r="L146" s="42">
        <v>0.2542756092141244</v>
      </c>
      <c r="M146" s="42">
        <v>0.44895868245572618</v>
      </c>
      <c r="N146" s="42">
        <v>4136.1370346858475</v>
      </c>
      <c r="O146" s="42">
        <v>1.6004946203884707E-2</v>
      </c>
      <c r="P146" s="42">
        <v>0.31902018288391848</v>
      </c>
      <c r="Q146" s="42">
        <v>1.7425538097889434E-2</v>
      </c>
      <c r="R146" s="42">
        <v>9.323886693236165E-2</v>
      </c>
      <c r="S146" s="42">
        <v>3.5763710809840352E-2</v>
      </c>
      <c r="T146" s="42">
        <v>6.7108474626832268E-2</v>
      </c>
      <c r="U146" s="42">
        <v>0.14558062918994827</v>
      </c>
      <c r="V146" s="42">
        <v>9.8798396113478656E-4</v>
      </c>
      <c r="W146" s="42">
        <v>9.8798396113478656E-4</v>
      </c>
      <c r="X146" s="42">
        <v>1.5691447899449311E-2</v>
      </c>
      <c r="Y146" s="42">
        <v>6.0488426287234444E-3</v>
      </c>
      <c r="Z146" s="42">
        <v>3.4249823649896771</v>
      </c>
      <c r="AA146" s="42">
        <v>2.4628155783308636</v>
      </c>
      <c r="AB146" s="42">
        <v>0.75416109033288703</v>
      </c>
      <c r="AC146" s="42">
        <v>0.44346338662178747</v>
      </c>
      <c r="AD146" s="42">
        <v>1.7783711300426157E-2</v>
      </c>
      <c r="AE146" s="42">
        <v>2.7373742283174485</v>
      </c>
      <c r="AF146" s="42">
        <v>1.346693548708799</v>
      </c>
      <c r="AG146" s="42">
        <v>2.2638010076364797E-2</v>
      </c>
      <c r="AH146" s="42">
        <v>6137.3804111709987</v>
      </c>
      <c r="AI146" s="42">
        <v>0</v>
      </c>
      <c r="AJ146" s="42">
        <v>6.6853581370120554E-2</v>
      </c>
      <c r="AK146" s="42">
        <v>1.7783711300426157E-2</v>
      </c>
      <c r="AL146" s="42">
        <v>0</v>
      </c>
      <c r="AM146" s="42">
        <v>0</v>
      </c>
      <c r="AN146" s="42">
        <v>2.3052959093145019E-3</v>
      </c>
      <c r="AO146" s="42">
        <v>0.22328437521646174</v>
      </c>
      <c r="AP146" s="42">
        <v>8.9639784793759176</v>
      </c>
      <c r="AQ146" s="42">
        <v>5.4985672920360947E-2</v>
      </c>
      <c r="AR146" s="42">
        <v>0</v>
      </c>
      <c r="AS146" s="42">
        <v>0</v>
      </c>
      <c r="AT146" s="42">
        <v>0</v>
      </c>
      <c r="AU146" s="42">
        <v>0.12744993098638746</v>
      </c>
      <c r="AV146" s="42">
        <v>0</v>
      </c>
      <c r="AW146" s="42">
        <v>0</v>
      </c>
      <c r="AX146" s="42">
        <v>5.664532838846785E-2</v>
      </c>
      <c r="AY146" s="42">
        <v>3.4984115973835765E-2</v>
      </c>
      <c r="AZ146" s="42">
        <v>3273.225416906585</v>
      </c>
      <c r="BA146" s="42">
        <v>34.465907824303159</v>
      </c>
      <c r="BB146" s="42">
        <v>0</v>
      </c>
      <c r="BC146" s="42">
        <v>24.240229242187951</v>
      </c>
      <c r="BD146" s="42">
        <v>0</v>
      </c>
      <c r="BE146" s="42">
        <v>8.921615482444965E-4</v>
      </c>
      <c r="BF146" s="42">
        <v>3.2932798704492884E-4</v>
      </c>
      <c r="BG146" s="42">
        <v>1.0431168163276461</v>
      </c>
      <c r="BH146" s="42">
        <v>94.928094806636523</v>
      </c>
      <c r="BI146" s="42">
        <v>694.20287385118831</v>
      </c>
      <c r="BJ146" s="42">
        <v>0.30715220413465188</v>
      </c>
      <c r="BK146" s="42">
        <v>1510.2469967774528</v>
      </c>
      <c r="BL146" s="42">
        <v>63432.701528729725</v>
      </c>
      <c r="BM146" s="42">
        <v>0.13700044261069039</v>
      </c>
      <c r="BN146" s="42">
        <v>0</v>
      </c>
      <c r="BO146" s="42">
        <v>0</v>
      </c>
      <c r="BP146" s="42">
        <v>0</v>
      </c>
      <c r="BQ146" s="42">
        <v>2.0747663183830516E-2</v>
      </c>
      <c r="BR146" s="42">
        <v>0</v>
      </c>
      <c r="BS146" s="42">
        <v>0</v>
      </c>
      <c r="BT146" s="42">
        <f t="shared" si="2"/>
        <v>83372.375766375524</v>
      </c>
    </row>
    <row r="147" spans="1:72" x14ac:dyDescent="0.25">
      <c r="A147" s="10" t="s">
        <v>100</v>
      </c>
      <c r="B147" s="8" t="s">
        <v>12</v>
      </c>
      <c r="C147" s="42">
        <v>27509.36199634114</v>
      </c>
      <c r="D147" s="42">
        <v>10.256056186383459</v>
      </c>
      <c r="E147" s="42">
        <v>6915.0458738800353</v>
      </c>
      <c r="F147" s="42">
        <v>1480.1425570843319</v>
      </c>
      <c r="G147" s="42">
        <v>14505.997618926696</v>
      </c>
      <c r="H147" s="42">
        <v>2622.2499849425444</v>
      </c>
      <c r="I147" s="42">
        <v>1.5607702097546725</v>
      </c>
      <c r="J147" s="42">
        <v>85.796003343174675</v>
      </c>
      <c r="K147" s="42">
        <v>27.088628248796056</v>
      </c>
      <c r="L147" s="42">
        <v>326.6978521363252</v>
      </c>
      <c r="M147" s="42">
        <v>2878.1527238989484</v>
      </c>
      <c r="N147" s="42">
        <v>16376.323225867358</v>
      </c>
      <c r="O147" s="42">
        <v>6447.3710959263635</v>
      </c>
      <c r="P147" s="42">
        <v>3981.798615757883</v>
      </c>
      <c r="Q147" s="42">
        <v>129.71620834524148</v>
      </c>
      <c r="R147" s="42">
        <v>582.55686898866577</v>
      </c>
      <c r="S147" s="42">
        <v>581.38599363765798</v>
      </c>
      <c r="T147" s="42">
        <v>1022.7711997148938</v>
      </c>
      <c r="U147" s="42">
        <v>998.17230766458692</v>
      </c>
      <c r="V147" s="42">
        <v>81.991836211327836</v>
      </c>
      <c r="W147" s="42">
        <v>59.511093889064526</v>
      </c>
      <c r="X147" s="42">
        <v>935.53645036504486</v>
      </c>
      <c r="Y147" s="42">
        <v>17.324533842766701</v>
      </c>
      <c r="Z147" s="42">
        <v>6534.1411838866279</v>
      </c>
      <c r="AA147" s="42">
        <v>346.72872919045136</v>
      </c>
      <c r="AB147" s="42">
        <v>1333.4657083713385</v>
      </c>
      <c r="AC147" s="42">
        <v>237.21118921499607</v>
      </c>
      <c r="AD147" s="42">
        <v>-90.090657159480273</v>
      </c>
      <c r="AE147" s="42">
        <v>3740.6963765054315</v>
      </c>
      <c r="AF147" s="42">
        <v>105802.69068729726</v>
      </c>
      <c r="AG147" s="42">
        <v>13493.941945092502</v>
      </c>
      <c r="AH147" s="42">
        <v>143304.97100741466</v>
      </c>
      <c r="AI147" s="42">
        <v>3795.4681741705995</v>
      </c>
      <c r="AJ147" s="42">
        <v>7200.984759966429</v>
      </c>
      <c r="AK147" s="42">
        <v>334.54057008723157</v>
      </c>
      <c r="AL147" s="42">
        <v>16880.404031955593</v>
      </c>
      <c r="AM147" s="42">
        <v>38.416468865179311</v>
      </c>
      <c r="AN147" s="42">
        <v>173.83819584462194</v>
      </c>
      <c r="AO147" s="42">
        <v>2317.2814379419892</v>
      </c>
      <c r="AP147" s="42">
        <v>1087.801926328558</v>
      </c>
      <c r="AQ147" s="42">
        <v>63017.413404262574</v>
      </c>
      <c r="AR147" s="42">
        <v>662.85083790768385</v>
      </c>
      <c r="AS147" s="42">
        <v>7565.5157024488426</v>
      </c>
      <c r="AT147" s="42">
        <v>918.10147299309165</v>
      </c>
      <c r="AU147" s="42">
        <v>4053.5119785446677</v>
      </c>
      <c r="AV147" s="42">
        <v>713.82384144982484</v>
      </c>
      <c r="AW147" s="42">
        <v>0</v>
      </c>
      <c r="AX147" s="42">
        <v>1335.4106218535403</v>
      </c>
      <c r="AY147" s="42">
        <v>900.02906907486488</v>
      </c>
      <c r="AZ147" s="42">
        <v>367.01052576698703</v>
      </c>
      <c r="BA147" s="42">
        <v>4.9734415537317664</v>
      </c>
      <c r="BB147" s="42">
        <v>187.49241116037905</v>
      </c>
      <c r="BC147" s="42">
        <v>392.69744521281694</v>
      </c>
      <c r="BD147" s="42">
        <v>6025.6026217312938</v>
      </c>
      <c r="BE147" s="42">
        <v>19.521330073285348</v>
      </c>
      <c r="BF147" s="42">
        <v>228.80213132422085</v>
      </c>
      <c r="BG147" s="42">
        <v>162.48797736515698</v>
      </c>
      <c r="BH147" s="42">
        <v>9262.9347080419757</v>
      </c>
      <c r="BI147" s="42">
        <v>18613.3493048255</v>
      </c>
      <c r="BJ147" s="42">
        <v>96.893988706830513</v>
      </c>
      <c r="BK147" s="42">
        <v>658.47231768369409</v>
      </c>
      <c r="BL147" s="42">
        <v>13797.407790631347</v>
      </c>
      <c r="BM147" s="42">
        <v>461.64148728541517</v>
      </c>
      <c r="BN147" s="42">
        <v>689.94063465862064</v>
      </c>
      <c r="BO147" s="42">
        <v>6840.9045357023269</v>
      </c>
      <c r="BP147" s="42">
        <v>4702.5636440011231</v>
      </c>
      <c r="BQ147" s="42">
        <v>3.9546738907017009</v>
      </c>
      <c r="BR147" s="42">
        <v>24892.159102019014</v>
      </c>
      <c r="BS147" s="42">
        <v>0</v>
      </c>
      <c r="BT147" s="42">
        <f t="shared" si="2"/>
        <v>560684.76823055244</v>
      </c>
    </row>
    <row r="148" spans="1:72" x14ac:dyDescent="0.25">
      <c r="A148" s="10" t="s">
        <v>101</v>
      </c>
      <c r="B148" s="8" t="s">
        <v>102</v>
      </c>
      <c r="C148" s="42">
        <v>1216.8060435817879</v>
      </c>
      <c r="D148" s="42">
        <v>11378.993967149328</v>
      </c>
      <c r="E148" s="42">
        <v>5.823622915078877</v>
      </c>
      <c r="F148" s="42">
        <v>3.0925642169573391</v>
      </c>
      <c r="G148" s="42">
        <v>161.03221827372164</v>
      </c>
      <c r="H148" s="42">
        <v>0.33173697036751748</v>
      </c>
      <c r="I148" s="42">
        <v>0.75074934829649254</v>
      </c>
      <c r="J148" s="42">
        <v>4.9562222851975129E-3</v>
      </c>
      <c r="K148" s="42">
        <v>5.8265361831704625E-4</v>
      </c>
      <c r="L148" s="42">
        <v>54.023643038632251</v>
      </c>
      <c r="M148" s="42">
        <v>143.73251329505217</v>
      </c>
      <c r="N148" s="42">
        <v>956.66794234316831</v>
      </c>
      <c r="O148" s="42">
        <v>15.084133316514125</v>
      </c>
      <c r="P148" s="42">
        <v>567.17473829227981</v>
      </c>
      <c r="Q148" s="42">
        <v>155.18720650984127</v>
      </c>
      <c r="R148" s="42">
        <v>772.00072778683682</v>
      </c>
      <c r="S148" s="42">
        <v>28.841057643232645</v>
      </c>
      <c r="T148" s="42">
        <v>54.679526484118043</v>
      </c>
      <c r="U148" s="42">
        <v>315.22952704898165</v>
      </c>
      <c r="V148" s="42">
        <v>0.77939374004283035</v>
      </c>
      <c r="W148" s="42">
        <v>2.6457607412897568E-2</v>
      </c>
      <c r="X148" s="42">
        <v>3.1933153933287932</v>
      </c>
      <c r="Y148" s="42">
        <v>1.9146408862294915</v>
      </c>
      <c r="Z148" s="42">
        <v>32.440370531393278</v>
      </c>
      <c r="AA148" s="42">
        <v>10.934549960609267</v>
      </c>
      <c r="AB148" s="42">
        <v>131.41443886561291</v>
      </c>
      <c r="AC148" s="42">
        <v>3.8407538839910896E-2</v>
      </c>
      <c r="AD148" s="42">
        <v>0.15400105067055436</v>
      </c>
      <c r="AE148" s="42">
        <v>1270.7118284936653</v>
      </c>
      <c r="AF148" s="42">
        <v>2869.6883612107131</v>
      </c>
      <c r="AG148" s="42">
        <v>164.88858621436515</v>
      </c>
      <c r="AH148" s="42">
        <v>32937.364531530766</v>
      </c>
      <c r="AI148" s="42">
        <v>561.30980102413878</v>
      </c>
      <c r="AJ148" s="42">
        <v>2021.8971005828016</v>
      </c>
      <c r="AK148" s="42">
        <v>0</v>
      </c>
      <c r="AL148" s="42">
        <v>23557.798735649198</v>
      </c>
      <c r="AM148" s="42">
        <v>0</v>
      </c>
      <c r="AN148" s="42">
        <v>12.538236423685609</v>
      </c>
      <c r="AO148" s="42">
        <v>0</v>
      </c>
      <c r="AP148" s="42">
        <v>0.36180718768873504</v>
      </c>
      <c r="AQ148" s="42">
        <v>1.6343633548898252E-3</v>
      </c>
      <c r="AR148" s="42">
        <v>2.860135871057194E-3</v>
      </c>
      <c r="AS148" s="42">
        <v>2.4515450323347376E-3</v>
      </c>
      <c r="AT148" s="42">
        <v>0.10623361806783864</v>
      </c>
      <c r="AU148" s="42">
        <v>945.99560946939073</v>
      </c>
      <c r="AV148" s="42">
        <v>77.424895808984616</v>
      </c>
      <c r="AW148" s="42">
        <v>0</v>
      </c>
      <c r="AX148" s="42">
        <v>4489.3004257262319</v>
      </c>
      <c r="AY148" s="42">
        <v>1022.3499346069293</v>
      </c>
      <c r="AZ148" s="42">
        <v>5308.1183016515861</v>
      </c>
      <c r="BA148" s="42">
        <v>11.492435081455445</v>
      </c>
      <c r="BB148" s="42">
        <v>0</v>
      </c>
      <c r="BC148" s="42">
        <v>1698.5031205474124</v>
      </c>
      <c r="BD148" s="42">
        <v>34367.632251541043</v>
      </c>
      <c r="BE148" s="42">
        <v>0</v>
      </c>
      <c r="BF148" s="42">
        <v>7.8449441034711603E-2</v>
      </c>
      <c r="BG148" s="42">
        <v>2237.757490355963</v>
      </c>
      <c r="BH148" s="42">
        <v>5.8855348509026913E-2</v>
      </c>
      <c r="BI148" s="42">
        <v>4.4140702148698807</v>
      </c>
      <c r="BJ148" s="42">
        <v>42.820375979084183</v>
      </c>
      <c r="BK148" s="42">
        <v>524.75994348735321</v>
      </c>
      <c r="BL148" s="42">
        <v>10724.675778861301</v>
      </c>
      <c r="BM148" s="42">
        <v>739.10852628024588</v>
      </c>
      <c r="BN148" s="42">
        <v>0</v>
      </c>
      <c r="BO148" s="42">
        <v>0</v>
      </c>
      <c r="BP148" s="42">
        <v>1.2257725161673688E-3</v>
      </c>
      <c r="BQ148" s="42">
        <v>40.784715481336484</v>
      </c>
      <c r="BR148" s="42">
        <v>0.18202721865085428</v>
      </c>
      <c r="BS148" s="42">
        <v>0</v>
      </c>
      <c r="BT148" s="42">
        <f t="shared" si="2"/>
        <v>141642.48363351746</v>
      </c>
    </row>
    <row r="149" spans="1:72" x14ac:dyDescent="0.25">
      <c r="A149" s="10" t="s">
        <v>103</v>
      </c>
      <c r="B149" s="8" t="s">
        <v>104</v>
      </c>
      <c r="C149" s="42">
        <v>11001.079940190693</v>
      </c>
      <c r="D149" s="42">
        <v>87.235083237302121</v>
      </c>
      <c r="E149" s="42">
        <v>8.2220281146980614E-2</v>
      </c>
      <c r="F149" s="42">
        <v>14.328800749076889</v>
      </c>
      <c r="G149" s="42">
        <v>34.789404767062052</v>
      </c>
      <c r="H149" s="42">
        <v>0.42164375167334595</v>
      </c>
      <c r="I149" s="42">
        <v>3.6475981906474587E-2</v>
      </c>
      <c r="J149" s="42">
        <v>0.14352997933333314</v>
      </c>
      <c r="K149" s="42">
        <v>0</v>
      </c>
      <c r="L149" s="42">
        <v>1.0901802060672554</v>
      </c>
      <c r="M149" s="42">
        <v>2.8321376480394078</v>
      </c>
      <c r="N149" s="42">
        <v>4.7497543623943583</v>
      </c>
      <c r="O149" s="42">
        <v>0.18980199424750777</v>
      </c>
      <c r="P149" s="42">
        <v>308.62883575983176</v>
      </c>
      <c r="Q149" s="42">
        <v>61.32465600542475</v>
      </c>
      <c r="R149" s="42">
        <v>314.25215059100901</v>
      </c>
      <c r="S149" s="42">
        <v>3.0182461552107722</v>
      </c>
      <c r="T149" s="42">
        <v>9.7629735372532647</v>
      </c>
      <c r="U149" s="42">
        <v>330.30184628645276</v>
      </c>
      <c r="V149" s="42">
        <v>2.8869303537684111E-2</v>
      </c>
      <c r="W149" s="42">
        <v>1.5163044201092646</v>
      </c>
      <c r="X149" s="42">
        <v>19.402516667325433</v>
      </c>
      <c r="Y149" s="42">
        <v>4.3011081209628506</v>
      </c>
      <c r="Z149" s="42">
        <v>220.08990084170563</v>
      </c>
      <c r="AA149" s="42">
        <v>6.8681620585963676</v>
      </c>
      <c r="AB149" s="42">
        <v>16.87078357939679</v>
      </c>
      <c r="AC149" s="42">
        <v>28.404055671011918</v>
      </c>
      <c r="AD149" s="42">
        <v>2.5273406249093258</v>
      </c>
      <c r="AE149" s="42">
        <v>4.3001300647374121</v>
      </c>
      <c r="AF149" s="42">
        <v>70.295259070331468</v>
      </c>
      <c r="AG149" s="42">
        <v>0.33682104301741678</v>
      </c>
      <c r="AH149" s="42">
        <v>163.12813167885537</v>
      </c>
      <c r="AI149" s="42">
        <v>0.36881316733679581</v>
      </c>
      <c r="AJ149" s="42">
        <v>9.1758650014552448</v>
      </c>
      <c r="AK149" s="42">
        <v>0</v>
      </c>
      <c r="AL149" s="42">
        <v>3.8631596580760998</v>
      </c>
      <c r="AM149" s="42">
        <v>0</v>
      </c>
      <c r="AN149" s="42">
        <v>3.3649991154783736</v>
      </c>
      <c r="AO149" s="42">
        <v>4.2334350242594692</v>
      </c>
      <c r="AP149" s="42">
        <v>128.47048506688745</v>
      </c>
      <c r="AQ149" s="42">
        <v>94.89347455431249</v>
      </c>
      <c r="AR149" s="42">
        <v>9.8686169447216745</v>
      </c>
      <c r="AS149" s="42">
        <v>1.1940675306780673</v>
      </c>
      <c r="AT149" s="42">
        <v>21.380609037361491</v>
      </c>
      <c r="AU149" s="42">
        <v>314.54693797593285</v>
      </c>
      <c r="AV149" s="42">
        <v>59.637176889207943</v>
      </c>
      <c r="AW149" s="42">
        <v>0</v>
      </c>
      <c r="AX149" s="42">
        <v>31.467191396692598</v>
      </c>
      <c r="AY149" s="42">
        <v>20.75570325384523</v>
      </c>
      <c r="AZ149" s="42">
        <v>1.018469364401881</v>
      </c>
      <c r="BA149" s="42">
        <v>0.28095706604189818</v>
      </c>
      <c r="BB149" s="42">
        <v>1.2643067971885418</v>
      </c>
      <c r="BC149" s="42">
        <v>1.1743198642415968</v>
      </c>
      <c r="BD149" s="42">
        <v>44.526757054651057</v>
      </c>
      <c r="BE149" s="42">
        <v>0.31607669929713544</v>
      </c>
      <c r="BF149" s="42">
        <v>4.9142980032434377E-3</v>
      </c>
      <c r="BG149" s="42">
        <v>315.5460398658002</v>
      </c>
      <c r="BH149" s="42">
        <v>68.752539196376731</v>
      </c>
      <c r="BI149" s="42">
        <v>1071.8000180535939</v>
      </c>
      <c r="BJ149" s="42">
        <v>3.0002739018038307</v>
      </c>
      <c r="BK149" s="42">
        <v>3.4790878241934848</v>
      </c>
      <c r="BL149" s="42">
        <v>7.6209604163864881</v>
      </c>
      <c r="BM149" s="42">
        <v>17.521002768509589</v>
      </c>
      <c r="BN149" s="42">
        <v>3.8520453181655512</v>
      </c>
      <c r="BO149" s="42">
        <v>37.936754301365468</v>
      </c>
      <c r="BP149" s="42">
        <v>82.355539983531401</v>
      </c>
      <c r="BQ149" s="42">
        <v>1.0032641657820671</v>
      </c>
      <c r="BR149" s="42">
        <v>116.70254130715345</v>
      </c>
      <c r="BS149" s="42">
        <v>0</v>
      </c>
      <c r="BT149" s="42">
        <f t="shared" si="2"/>
        <v>15193.713467491352</v>
      </c>
    </row>
    <row r="150" spans="1:72" x14ac:dyDescent="0.25">
      <c r="A150" s="10" t="s">
        <v>105</v>
      </c>
      <c r="B150" s="8" t="s">
        <v>14</v>
      </c>
      <c r="C150" s="42">
        <v>10372.968406695038</v>
      </c>
      <c r="D150" s="42">
        <v>54.498367539204338</v>
      </c>
      <c r="E150" s="42">
        <v>54.989210829398523</v>
      </c>
      <c r="F150" s="42">
        <v>2231.0089797935889</v>
      </c>
      <c r="G150" s="42">
        <v>339.3412342345755</v>
      </c>
      <c r="H150" s="42">
        <v>38.705649981234295</v>
      </c>
      <c r="I150" s="42">
        <v>1.5025981603415812</v>
      </c>
      <c r="J150" s="42">
        <v>0.95287548073425365</v>
      </c>
      <c r="K150" s="42">
        <v>7.7001019889839206E-2</v>
      </c>
      <c r="L150" s="42">
        <v>370.04285500199387</v>
      </c>
      <c r="M150" s="42">
        <v>778.75853209578634</v>
      </c>
      <c r="N150" s="42">
        <v>3497.9252829133288</v>
      </c>
      <c r="O150" s="42">
        <v>223.15324774957253</v>
      </c>
      <c r="P150" s="42">
        <v>1419.5296365123777</v>
      </c>
      <c r="Q150" s="42">
        <v>567.29243509040555</v>
      </c>
      <c r="R150" s="42">
        <v>943.01223249125769</v>
      </c>
      <c r="S150" s="42">
        <v>130.43499079960824</v>
      </c>
      <c r="T150" s="42">
        <v>129.17053084046316</v>
      </c>
      <c r="U150" s="42">
        <v>1298.9833239252216</v>
      </c>
      <c r="V150" s="42">
        <v>49.505734762696804</v>
      </c>
      <c r="W150" s="42">
        <v>38.119287738462674</v>
      </c>
      <c r="X150" s="42">
        <v>33.444379127520271</v>
      </c>
      <c r="Y150" s="42">
        <v>29.707838333780106</v>
      </c>
      <c r="Z150" s="42">
        <v>1121.4080426654457</v>
      </c>
      <c r="AA150" s="42">
        <v>227.74122599428327</v>
      </c>
      <c r="AB150" s="42">
        <v>4287.0081885267336</v>
      </c>
      <c r="AC150" s="42">
        <v>621.98746790294331</v>
      </c>
      <c r="AD150" s="42">
        <v>165.35128401066021</v>
      </c>
      <c r="AE150" s="42">
        <v>805.86883276797869</v>
      </c>
      <c r="AF150" s="42">
        <v>964.5875241170645</v>
      </c>
      <c r="AG150" s="42">
        <v>153.68054834503781</v>
      </c>
      <c r="AH150" s="42">
        <v>815.33335171259057</v>
      </c>
      <c r="AI150" s="42">
        <v>72.406826382461603</v>
      </c>
      <c r="AJ150" s="42">
        <v>813.13765205047093</v>
      </c>
      <c r="AK150" s="42">
        <v>0.23167680793725562</v>
      </c>
      <c r="AL150" s="42">
        <v>285.83863109435197</v>
      </c>
      <c r="AM150" s="42">
        <v>0.14800099222689672</v>
      </c>
      <c r="AN150" s="42">
        <v>353.59429662140582</v>
      </c>
      <c r="AO150" s="42">
        <v>2210.8930993756112</v>
      </c>
      <c r="AP150" s="42">
        <v>591.8426698879905</v>
      </c>
      <c r="AQ150" s="42">
        <v>208.12599943946998</v>
      </c>
      <c r="AR150" s="42">
        <v>6.5595785311618009</v>
      </c>
      <c r="AS150" s="42">
        <v>2.6079150520362595</v>
      </c>
      <c r="AT150" s="42">
        <v>505.11041490821492</v>
      </c>
      <c r="AU150" s="42">
        <v>2685.1130356282642</v>
      </c>
      <c r="AV150" s="42">
        <v>1550.428200167971</v>
      </c>
      <c r="AW150" s="42">
        <v>0</v>
      </c>
      <c r="AX150" s="42">
        <v>481.45190839341194</v>
      </c>
      <c r="AY150" s="42">
        <v>364.43570334950385</v>
      </c>
      <c r="AZ150" s="42">
        <v>-1570.7152884512193</v>
      </c>
      <c r="BA150" s="42">
        <v>7.2841100362428239</v>
      </c>
      <c r="BB150" s="42">
        <v>133.72290140366252</v>
      </c>
      <c r="BC150" s="42">
        <v>78.606956853223693</v>
      </c>
      <c r="BD150" s="42">
        <v>633.69391018459157</v>
      </c>
      <c r="BE150" s="42">
        <v>10.895497668745747</v>
      </c>
      <c r="BF150" s="42">
        <v>4.8173015133780135</v>
      </c>
      <c r="BG150" s="42">
        <v>200.91823343620197</v>
      </c>
      <c r="BH150" s="42">
        <v>24.190662392365308</v>
      </c>
      <c r="BI150" s="42">
        <v>1976.4482580743315</v>
      </c>
      <c r="BJ150" s="42">
        <v>53.06619859261815</v>
      </c>
      <c r="BK150" s="42">
        <v>211.05159976666889</v>
      </c>
      <c r="BL150" s="42">
        <v>173.39238260137773</v>
      </c>
      <c r="BM150" s="42">
        <v>8.470899317832373</v>
      </c>
      <c r="BN150" s="42">
        <v>167.31655544473929</v>
      </c>
      <c r="BO150" s="42">
        <v>552.72078025481494</v>
      </c>
      <c r="BP150" s="42">
        <v>431.15541548829583</v>
      </c>
      <c r="BQ150" s="42">
        <v>2.1447139540692461</v>
      </c>
      <c r="BR150" s="42">
        <v>293.01365784756103</v>
      </c>
      <c r="BS150" s="42">
        <v>0</v>
      </c>
      <c r="BT150" s="42">
        <f t="shared" si="2"/>
        <v>45290.211452221229</v>
      </c>
    </row>
    <row r="151" spans="1:72" x14ac:dyDescent="0.25">
      <c r="A151" s="10" t="s">
        <v>106</v>
      </c>
      <c r="B151" s="8" t="s">
        <v>107</v>
      </c>
      <c r="C151" s="42">
        <v>20435.655935311937</v>
      </c>
      <c r="D151" s="42">
        <v>13468.552579159747</v>
      </c>
      <c r="E151" s="42">
        <v>19027.225969510167</v>
      </c>
      <c r="F151" s="42">
        <v>20370.158101612469</v>
      </c>
      <c r="G151" s="42">
        <v>9509.0095879951587</v>
      </c>
      <c r="H151" s="42">
        <v>-544.29688847403304</v>
      </c>
      <c r="I151" s="42">
        <v>9.1528653541705225</v>
      </c>
      <c r="J151" s="42">
        <v>1277.5025463356283</v>
      </c>
      <c r="K151" s="42">
        <v>1649.9535583052486</v>
      </c>
      <c r="L151" s="42">
        <v>16096.288458131557</v>
      </c>
      <c r="M151" s="42">
        <v>43228.442248846302</v>
      </c>
      <c r="N151" s="42">
        <v>281023.73387106898</v>
      </c>
      <c r="O151" s="42">
        <v>60470.136510992961</v>
      </c>
      <c r="P151" s="42">
        <v>11799.982650423392</v>
      </c>
      <c r="Q151" s="42">
        <v>4672.8016835260378</v>
      </c>
      <c r="R151" s="42">
        <v>30741.76343086542</v>
      </c>
      <c r="S151" s="42">
        <v>12608.457545585372</v>
      </c>
      <c r="T151" s="42">
        <v>16647.131720604466</v>
      </c>
      <c r="U151" s="42">
        <v>62781.999310172425</v>
      </c>
      <c r="V151" s="42">
        <v>4035.6370192785016</v>
      </c>
      <c r="W151" s="42">
        <v>3054.3611309890443</v>
      </c>
      <c r="X151" s="42">
        <v>18550.867647524428</v>
      </c>
      <c r="Y151" s="42">
        <v>500.04408764154249</v>
      </c>
      <c r="Z151" s="42">
        <v>149710.87539584923</v>
      </c>
      <c r="AA151" s="42">
        <v>17755.03576330599</v>
      </c>
      <c r="AB151" s="42">
        <v>165458.27403167463</v>
      </c>
      <c r="AC151" s="42">
        <v>21602.202771766657</v>
      </c>
      <c r="AD151" s="42">
        <v>2739.7973605349566</v>
      </c>
      <c r="AE151" s="42">
        <v>65351.456004931948</v>
      </c>
      <c r="AF151" s="42">
        <v>58601.002743470905</v>
      </c>
      <c r="AG151" s="42">
        <v>1681.1003727779553</v>
      </c>
      <c r="AH151" s="42">
        <v>98021.244907794433</v>
      </c>
      <c r="AI151" s="42">
        <v>32059.425520444489</v>
      </c>
      <c r="AJ151" s="42">
        <v>15331.664205602188</v>
      </c>
      <c r="AK151" s="42">
        <v>24.302578491769047</v>
      </c>
      <c r="AL151" s="42">
        <v>19872.878656360997</v>
      </c>
      <c r="AM151" s="42">
        <v>8721.902829248289</v>
      </c>
      <c r="AN151" s="42">
        <v>9846.5878326317197</v>
      </c>
      <c r="AO151" s="42">
        <v>20049.118104603836</v>
      </c>
      <c r="AP151" s="42">
        <v>282836.35324822681</v>
      </c>
      <c r="AQ151" s="42">
        <v>31476.926999450596</v>
      </c>
      <c r="AR151" s="42">
        <v>1632.5424596600824</v>
      </c>
      <c r="AS151" s="42">
        <v>1620.69799656078</v>
      </c>
      <c r="AT151" s="42">
        <v>20097.419933561745</v>
      </c>
      <c r="AU151" s="42">
        <v>26761.103840686894</v>
      </c>
      <c r="AV151" s="42">
        <v>30893.433391237391</v>
      </c>
      <c r="AW151" s="42">
        <v>0</v>
      </c>
      <c r="AX151" s="42">
        <v>24042.842044630179</v>
      </c>
      <c r="AY151" s="42">
        <v>25285.228365864605</v>
      </c>
      <c r="AZ151" s="42">
        <v>8015.6066730369757</v>
      </c>
      <c r="BA151" s="42">
        <v>668.48348019954835</v>
      </c>
      <c r="BB151" s="42">
        <v>2411.1918946029691</v>
      </c>
      <c r="BC151" s="42">
        <v>5689.1175719789589</v>
      </c>
      <c r="BD151" s="42">
        <v>21131.057944863558</v>
      </c>
      <c r="BE151" s="42">
        <v>136.41281294357401</v>
      </c>
      <c r="BF151" s="42">
        <v>55.535030384692234</v>
      </c>
      <c r="BG151" s="42">
        <v>9363.2403976729838</v>
      </c>
      <c r="BH151" s="42">
        <v>1055.6553104675068</v>
      </c>
      <c r="BI151" s="42">
        <v>53245.714300949337</v>
      </c>
      <c r="BJ151" s="42">
        <v>7766.1790484189505</v>
      </c>
      <c r="BK151" s="42">
        <v>3705.7184642486468</v>
      </c>
      <c r="BL151" s="42">
        <v>65036.397804986074</v>
      </c>
      <c r="BM151" s="42">
        <v>7487.5201847286799</v>
      </c>
      <c r="BN151" s="42">
        <v>9307.3624767070323</v>
      </c>
      <c r="BO151" s="42">
        <v>30798.292492340272</v>
      </c>
      <c r="BP151" s="42">
        <v>23916.549418992181</v>
      </c>
      <c r="BQ151" s="42">
        <v>248.27356687905649</v>
      </c>
      <c r="BR151" s="42">
        <v>57399.140191652477</v>
      </c>
      <c r="BS151" s="42">
        <v>0</v>
      </c>
      <c r="BT151" s="42">
        <f t="shared" si="2"/>
        <v>2090325.4279961835</v>
      </c>
    </row>
    <row r="152" spans="1:72" x14ac:dyDescent="0.25">
      <c r="A152" s="10" t="s">
        <v>108</v>
      </c>
      <c r="B152" s="8" t="s">
        <v>109</v>
      </c>
      <c r="C152" s="42">
        <v>292782.86480980099</v>
      </c>
      <c r="D152" s="42">
        <v>8911.8167494677436</v>
      </c>
      <c r="E152" s="42">
        <v>19675.561990825587</v>
      </c>
      <c r="F152" s="42">
        <v>72032.129166425773</v>
      </c>
      <c r="G152" s="42">
        <v>126288.16733263906</v>
      </c>
      <c r="H152" s="42">
        <v>3129.913170883638</v>
      </c>
      <c r="I152" s="42">
        <v>550.58931101588848</v>
      </c>
      <c r="J152" s="42">
        <v>4458.2458859069948</v>
      </c>
      <c r="K152" s="42">
        <v>5453.3340013259813</v>
      </c>
      <c r="L152" s="42">
        <v>1663.3961702340202</v>
      </c>
      <c r="M152" s="42">
        <v>138287.02368631723</v>
      </c>
      <c r="N152" s="42">
        <v>257870.04011270785</v>
      </c>
      <c r="O152" s="42">
        <v>106061.31589828637</v>
      </c>
      <c r="P152" s="42">
        <v>41374.963569470929</v>
      </c>
      <c r="Q152" s="42">
        <v>1493.3870651892587</v>
      </c>
      <c r="R152" s="42">
        <v>33573.776397719375</v>
      </c>
      <c r="S152" s="42">
        <v>204155.98418629626</v>
      </c>
      <c r="T152" s="42">
        <v>96402.939558882834</v>
      </c>
      <c r="U152" s="42">
        <v>471704.64740549179</v>
      </c>
      <c r="V152" s="42">
        <v>33073.183328896441</v>
      </c>
      <c r="W152" s="42">
        <v>49892.632782111323</v>
      </c>
      <c r="X152" s="42">
        <v>105369.42254649386</v>
      </c>
      <c r="Y152" s="42">
        <v>15771.416874907067</v>
      </c>
      <c r="Z152" s="42">
        <v>332045.83163998305</v>
      </c>
      <c r="AA152" s="42">
        <v>3189.854761242852</v>
      </c>
      <c r="AB152" s="42">
        <v>155132.82006944381</v>
      </c>
      <c r="AC152" s="42">
        <v>790469.33393154992</v>
      </c>
      <c r="AD152" s="42">
        <v>16746.900301521851</v>
      </c>
      <c r="AE152" s="42">
        <v>1161011.8146456918</v>
      </c>
      <c r="AF152" s="42">
        <v>405083.58531331131</v>
      </c>
      <c r="AG152" s="42">
        <v>38419.099129386363</v>
      </c>
      <c r="AH152" s="42">
        <v>329695.10040934815</v>
      </c>
      <c r="AI152" s="42">
        <v>59501.726294263623</v>
      </c>
      <c r="AJ152" s="42">
        <v>663826.62498450407</v>
      </c>
      <c r="AK152" s="42">
        <v>11418.863036985245</v>
      </c>
      <c r="AL152" s="42">
        <v>148380.1108092083</v>
      </c>
      <c r="AM152" s="42">
        <v>126675.4087232585</v>
      </c>
      <c r="AN152" s="42">
        <v>51204.56841145068</v>
      </c>
      <c r="AO152" s="42">
        <v>603379.91168155824</v>
      </c>
      <c r="AP152" s="42">
        <v>2783015.6425999501</v>
      </c>
      <c r="AQ152" s="42">
        <v>325794.53095773229</v>
      </c>
      <c r="AR152" s="42">
        <v>13027.466424545108</v>
      </c>
      <c r="AS152" s="42">
        <v>25657.551455468471</v>
      </c>
      <c r="AT152" s="42">
        <v>244116.92351085285</v>
      </c>
      <c r="AU152" s="42">
        <v>417048.80248202477</v>
      </c>
      <c r="AV152" s="42">
        <v>254438.11761228714</v>
      </c>
      <c r="AW152" s="42">
        <v>0</v>
      </c>
      <c r="AX152" s="42">
        <v>214763.30160604464</v>
      </c>
      <c r="AY152" s="42">
        <v>237261.96968088919</v>
      </c>
      <c r="AZ152" s="42">
        <v>131188.73568696756</v>
      </c>
      <c r="BA152" s="42">
        <v>334.33344019500208</v>
      </c>
      <c r="BB152" s="42">
        <v>27246.942676025326</v>
      </c>
      <c r="BC152" s="42">
        <v>60063.997048976016</v>
      </c>
      <c r="BD152" s="42">
        <v>134053.62053252355</v>
      </c>
      <c r="BE152" s="42">
        <v>615.95280424602413</v>
      </c>
      <c r="BF152" s="42">
        <v>5727.8359870442355</v>
      </c>
      <c r="BG152" s="42">
        <v>50499.133340816938</v>
      </c>
      <c r="BH152" s="42">
        <v>19722.879245158791</v>
      </c>
      <c r="BI152" s="42">
        <v>260305.09604723749</v>
      </c>
      <c r="BJ152" s="42">
        <v>136962.69920925505</v>
      </c>
      <c r="BK152" s="42">
        <v>69027.791929493746</v>
      </c>
      <c r="BL152" s="42">
        <v>769367.55066339381</v>
      </c>
      <c r="BM152" s="42">
        <v>139925.67982361405</v>
      </c>
      <c r="BN152" s="42">
        <v>121045.66166454791</v>
      </c>
      <c r="BO152" s="42">
        <v>244927.26534363741</v>
      </c>
      <c r="BP152" s="42">
        <v>346933.9304181374</v>
      </c>
      <c r="BQ152" s="42">
        <v>1279.2301607684894</v>
      </c>
      <c r="BR152" s="42">
        <v>22189.845222736163</v>
      </c>
      <c r="BS152" s="42">
        <v>0</v>
      </c>
      <c r="BT152" s="42">
        <f t="shared" si="2"/>
        <v>14042700.793718575</v>
      </c>
    </row>
    <row r="153" spans="1:72" x14ac:dyDescent="0.25">
      <c r="A153" s="10" t="s">
        <v>110</v>
      </c>
      <c r="B153" s="8" t="s">
        <v>111</v>
      </c>
      <c r="C153" s="42">
        <v>15109.71265660907</v>
      </c>
      <c r="D153" s="42">
        <v>979.79511700692171</v>
      </c>
      <c r="E153" s="42">
        <v>54478.003703126407</v>
      </c>
      <c r="F153" s="42">
        <v>33035.693030778304</v>
      </c>
      <c r="G153" s="42">
        <v>4857.311849844652</v>
      </c>
      <c r="H153" s="42">
        <v>321.18663743066151</v>
      </c>
      <c r="I153" s="42">
        <v>40.581596873623909</v>
      </c>
      <c r="J153" s="42">
        <v>226.05411871625165</v>
      </c>
      <c r="K153" s="42">
        <v>305.18610019531116</v>
      </c>
      <c r="L153" s="42">
        <v>1146.8469063875411</v>
      </c>
      <c r="M153" s="42">
        <v>5581.6714448567782</v>
      </c>
      <c r="N153" s="42">
        <v>60139.291860936137</v>
      </c>
      <c r="O153" s="42">
        <v>2797.4604882554718</v>
      </c>
      <c r="P153" s="42">
        <v>26094.750709721502</v>
      </c>
      <c r="Q153" s="42">
        <v>799.6222899995048</v>
      </c>
      <c r="R153" s="42">
        <v>6360.7289899048656</v>
      </c>
      <c r="S153" s="42">
        <v>3433.6180070611254</v>
      </c>
      <c r="T153" s="42">
        <v>3890.8076786169659</v>
      </c>
      <c r="U153" s="42">
        <v>24035.1135202281</v>
      </c>
      <c r="V153" s="42">
        <v>547.07571884482127</v>
      </c>
      <c r="W153" s="42">
        <v>444.69176059726567</v>
      </c>
      <c r="X153" s="42">
        <v>5218.873015251158</v>
      </c>
      <c r="Y153" s="42">
        <v>269.60991842199888</v>
      </c>
      <c r="Z153" s="42">
        <v>27591.480023112697</v>
      </c>
      <c r="AA153" s="42">
        <v>9296.3683262299874</v>
      </c>
      <c r="AB153" s="42">
        <v>4341.3446838663285</v>
      </c>
      <c r="AC153" s="42">
        <v>40936.676979067634</v>
      </c>
      <c r="AD153" s="42">
        <v>931.64662576404896</v>
      </c>
      <c r="AE153" s="42">
        <v>26915.92616957851</v>
      </c>
      <c r="AF153" s="42">
        <v>24942.503411324855</v>
      </c>
      <c r="AG153" s="42">
        <v>9456.2213427967909</v>
      </c>
      <c r="AH153" s="42">
        <v>38543.423896776192</v>
      </c>
      <c r="AI153" s="42">
        <v>3883.3877972296218</v>
      </c>
      <c r="AJ153" s="42">
        <v>10268.989280348114</v>
      </c>
      <c r="AK153" s="42">
        <v>263.42991717959887</v>
      </c>
      <c r="AL153" s="42">
        <v>4014.9029906492096</v>
      </c>
      <c r="AM153" s="42">
        <v>6173.0224672368386</v>
      </c>
      <c r="AN153" s="42">
        <v>5758.3522725410239</v>
      </c>
      <c r="AO153" s="42">
        <v>10077.078819480606</v>
      </c>
      <c r="AP153" s="42">
        <v>212686.48816037431</v>
      </c>
      <c r="AQ153" s="42">
        <v>52899.582317576765</v>
      </c>
      <c r="AR153" s="42">
        <v>696.44494060605734</v>
      </c>
      <c r="AS153" s="42">
        <v>1296.7299123347368</v>
      </c>
      <c r="AT153" s="42">
        <v>21318.870446004963</v>
      </c>
      <c r="AU153" s="42">
        <v>11413.646430008481</v>
      </c>
      <c r="AV153" s="42">
        <v>15221.171917218744</v>
      </c>
      <c r="AW153" s="42">
        <v>0</v>
      </c>
      <c r="AX153" s="42">
        <v>15055.823559768978</v>
      </c>
      <c r="AY153" s="42">
        <v>16258.817347232005</v>
      </c>
      <c r="AZ153" s="42">
        <v>22943.135029750752</v>
      </c>
      <c r="BA153" s="42">
        <v>4238.4396258200104</v>
      </c>
      <c r="BB153" s="42">
        <v>2911.1661082567225</v>
      </c>
      <c r="BC153" s="42">
        <v>11103.533887235248</v>
      </c>
      <c r="BD153" s="42">
        <v>5681.2192835772848</v>
      </c>
      <c r="BE153" s="42">
        <v>96.670341061976188</v>
      </c>
      <c r="BF153" s="42">
        <v>94.210418040748308</v>
      </c>
      <c r="BG153" s="42">
        <v>6960.2300647067468</v>
      </c>
      <c r="BH153" s="42">
        <v>788.68645796214537</v>
      </c>
      <c r="BI153" s="42">
        <v>127167.19053652471</v>
      </c>
      <c r="BJ153" s="42">
        <v>11131.691068732893</v>
      </c>
      <c r="BK153" s="42">
        <v>56401.035023784178</v>
      </c>
      <c r="BL153" s="42">
        <v>722097.85390264529</v>
      </c>
      <c r="BM153" s="42">
        <v>5414.6453329535725</v>
      </c>
      <c r="BN153" s="42">
        <v>5952.9961345722895</v>
      </c>
      <c r="BO153" s="42">
        <v>17083.520795106866</v>
      </c>
      <c r="BP153" s="42">
        <v>15849.967411967244</v>
      </c>
      <c r="BQ153" s="42">
        <v>125.22973687411212</v>
      </c>
      <c r="BR153" s="42">
        <v>7061.0951847455999</v>
      </c>
      <c r="BS153" s="42">
        <v>0</v>
      </c>
      <c r="BT153" s="42">
        <f t="shared" si="2"/>
        <v>1843458.5334982895</v>
      </c>
    </row>
    <row r="154" spans="1:72" x14ac:dyDescent="0.25">
      <c r="A154" s="10" t="s">
        <v>112</v>
      </c>
      <c r="B154" s="8" t="s">
        <v>113</v>
      </c>
      <c r="C154" s="42">
        <v>11211.701735784354</v>
      </c>
      <c r="D154" s="42">
        <v>141.74118040415485</v>
      </c>
      <c r="E154" s="42">
        <v>9822.9106750626433</v>
      </c>
      <c r="F154" s="42">
        <v>6051.4924572642376</v>
      </c>
      <c r="G154" s="42">
        <v>699.19881111817142</v>
      </c>
      <c r="H154" s="42">
        <v>448.60835642182809</v>
      </c>
      <c r="I154" s="42">
        <v>1.0184290762712658</v>
      </c>
      <c r="J154" s="42">
        <v>18.2991828650404</v>
      </c>
      <c r="K154" s="42">
        <v>0.71658212441287616</v>
      </c>
      <c r="L154" s="42">
        <v>907.07345396822143</v>
      </c>
      <c r="M154" s="42">
        <v>1474.1888210863956</v>
      </c>
      <c r="N154" s="42">
        <v>13287.519779567938</v>
      </c>
      <c r="O154" s="42">
        <v>883.31410071123253</v>
      </c>
      <c r="P154" s="42">
        <v>4746.7090067755798</v>
      </c>
      <c r="Q154" s="42">
        <v>353.48415992789865</v>
      </c>
      <c r="R154" s="42">
        <v>1485.6304853020517</v>
      </c>
      <c r="S154" s="42">
        <v>1960.693455568073</v>
      </c>
      <c r="T154" s="42">
        <v>3562.1446894528499</v>
      </c>
      <c r="U154" s="42">
        <v>7461.8421815647134</v>
      </c>
      <c r="V154" s="42">
        <v>3745.7772141793489</v>
      </c>
      <c r="W154" s="42">
        <v>19.700610060143216</v>
      </c>
      <c r="X154" s="42">
        <v>412.01299045156929</v>
      </c>
      <c r="Y154" s="42">
        <v>109.95956136774396</v>
      </c>
      <c r="Z154" s="42">
        <v>64100.897643322147</v>
      </c>
      <c r="AA154" s="42">
        <v>13444.11692766403</v>
      </c>
      <c r="AB154" s="42">
        <v>1791.8882126964952</v>
      </c>
      <c r="AC154" s="42">
        <v>727.50505888972111</v>
      </c>
      <c r="AD154" s="42">
        <v>377.83692403537833</v>
      </c>
      <c r="AE154" s="42">
        <v>671.3548658491386</v>
      </c>
      <c r="AF154" s="42">
        <v>1407.6960860750105</v>
      </c>
      <c r="AG154" s="42">
        <v>971.28713531682934</v>
      </c>
      <c r="AH154" s="42">
        <v>167241.30216313736</v>
      </c>
      <c r="AI154" s="42">
        <v>42.689728901590954</v>
      </c>
      <c r="AJ154" s="42">
        <v>11461.750714983968</v>
      </c>
      <c r="AK154" s="42">
        <v>224.84849925647745</v>
      </c>
      <c r="AL154" s="42">
        <v>245.93138298869957</v>
      </c>
      <c r="AM154" s="42">
        <v>474.41261818126867</v>
      </c>
      <c r="AN154" s="42">
        <v>1994.695839462662</v>
      </c>
      <c r="AO154" s="42">
        <v>18876.7212839317</v>
      </c>
      <c r="AP154" s="42">
        <v>7091.7376626266223</v>
      </c>
      <c r="AQ154" s="42">
        <v>13546.482261851554</v>
      </c>
      <c r="AR154" s="42">
        <v>14.271757720742574</v>
      </c>
      <c r="AS154" s="42">
        <v>76.250427501323287</v>
      </c>
      <c r="AT154" s="42">
        <v>2946.4813059385037</v>
      </c>
      <c r="AU154" s="42">
        <v>5503.3616015925872</v>
      </c>
      <c r="AV154" s="42">
        <v>616.00556097641083</v>
      </c>
      <c r="AW154" s="42">
        <v>0</v>
      </c>
      <c r="AX154" s="42">
        <v>14387.204717419867</v>
      </c>
      <c r="AY154" s="42">
        <v>17901.346451380832</v>
      </c>
      <c r="AZ154" s="42">
        <v>23695.349832429165</v>
      </c>
      <c r="BA154" s="42">
        <v>8.0328302456953811</v>
      </c>
      <c r="BB154" s="42">
        <v>2412.5726236560595</v>
      </c>
      <c r="BC154" s="42">
        <v>3777.0483627754847</v>
      </c>
      <c r="BD154" s="42">
        <v>3984.9564995893516</v>
      </c>
      <c r="BE154" s="42">
        <v>477.39643717575052</v>
      </c>
      <c r="BF154" s="42">
        <v>107.53089442351413</v>
      </c>
      <c r="BG154" s="42">
        <v>1551.9052703925781</v>
      </c>
      <c r="BH154" s="42">
        <v>1903.951574611961</v>
      </c>
      <c r="BI154" s="42">
        <v>1570.2681548712631</v>
      </c>
      <c r="BJ154" s="42">
        <v>1315.2254856637835</v>
      </c>
      <c r="BK154" s="42">
        <v>851.07066476619821</v>
      </c>
      <c r="BL154" s="42">
        <v>2019.9459120560784</v>
      </c>
      <c r="BM154" s="42">
        <v>43.313139271171032</v>
      </c>
      <c r="BN154" s="42">
        <v>247.49383799111226</v>
      </c>
      <c r="BO154" s="42">
        <v>3505.0698931783522</v>
      </c>
      <c r="BP154" s="42">
        <v>9862.0264056985525</v>
      </c>
      <c r="BQ154" s="42">
        <v>18.720047850458435</v>
      </c>
      <c r="BR154" s="42">
        <v>6072.9372323078696</v>
      </c>
      <c r="BS154" s="42">
        <v>0</v>
      </c>
      <c r="BT154" s="42">
        <f t="shared" si="2"/>
        <v>478368.62985075999</v>
      </c>
    </row>
    <row r="155" spans="1:72" x14ac:dyDescent="0.25">
      <c r="A155" s="10" t="s">
        <v>114</v>
      </c>
      <c r="B155" s="8" t="s">
        <v>115</v>
      </c>
      <c r="C155" s="42">
        <v>26285.397450015378</v>
      </c>
      <c r="D155" s="42">
        <v>11.252378955108622</v>
      </c>
      <c r="E155" s="42">
        <v>10.927372206709785</v>
      </c>
      <c r="F155" s="42">
        <v>37.963870901036451</v>
      </c>
      <c r="G155" s="42">
        <v>14757.538269996719</v>
      </c>
      <c r="H155" s="42">
        <v>203.80549695089096</v>
      </c>
      <c r="I155" s="42">
        <v>28.578755023915178</v>
      </c>
      <c r="J155" s="42">
        <v>171.43051000901926</v>
      </c>
      <c r="K155" s="42">
        <v>200.07408998930376</v>
      </c>
      <c r="L155" s="42">
        <v>220.42741340458559</v>
      </c>
      <c r="M155" s="42">
        <v>8511.6706082012552</v>
      </c>
      <c r="N155" s="42">
        <v>18408.4430978819</v>
      </c>
      <c r="O155" s="42">
        <v>2468.7538735611402</v>
      </c>
      <c r="P155" s="42">
        <v>1730.1783826999456</v>
      </c>
      <c r="Q155" s="42">
        <v>154.32769327325084</v>
      </c>
      <c r="R155" s="42">
        <v>2247.2469643251143</v>
      </c>
      <c r="S155" s="42">
        <v>1604.8869955302541</v>
      </c>
      <c r="T155" s="42">
        <v>1114.3020003844865</v>
      </c>
      <c r="U155" s="42">
        <v>2802.1431141836147</v>
      </c>
      <c r="V155" s="42">
        <v>397.18595750804724</v>
      </c>
      <c r="W155" s="42">
        <v>393.49970998455046</v>
      </c>
      <c r="X155" s="42">
        <v>652.91293903082226</v>
      </c>
      <c r="Y155" s="42">
        <v>185.24442678649507</v>
      </c>
      <c r="Z155" s="42">
        <v>50098.554909842307</v>
      </c>
      <c r="AA155" s="42">
        <v>14465.69851946879</v>
      </c>
      <c r="AB155" s="42">
        <v>840.05737513426004</v>
      </c>
      <c r="AC155" s="42">
        <v>16653.25109054476</v>
      </c>
      <c r="AD155" s="42">
        <v>387.26556505925714</v>
      </c>
      <c r="AE155" s="42">
        <v>26255.686789238065</v>
      </c>
      <c r="AF155" s="42">
        <v>10858.864247194571</v>
      </c>
      <c r="AG155" s="42">
        <v>100.13169397487223</v>
      </c>
      <c r="AH155" s="42">
        <v>4117.9935383100683</v>
      </c>
      <c r="AI155" s="42">
        <v>92.445909593686125</v>
      </c>
      <c r="AJ155" s="42">
        <v>2068.090032594032</v>
      </c>
      <c r="AK155" s="42">
        <v>73.788628011113147</v>
      </c>
      <c r="AL155" s="42">
        <v>112.68474774153128</v>
      </c>
      <c r="AM155" s="42">
        <v>4671.0842416014066</v>
      </c>
      <c r="AN155" s="42">
        <v>139.96243125029324</v>
      </c>
      <c r="AO155" s="42">
        <v>34943.705054982551</v>
      </c>
      <c r="AP155" s="42">
        <v>46224.272568464185</v>
      </c>
      <c r="AQ155" s="42">
        <v>2013.9020671170197</v>
      </c>
      <c r="AR155" s="42">
        <v>383.13951824076207</v>
      </c>
      <c r="AS155" s="42">
        <v>385.59644140487251</v>
      </c>
      <c r="AT155" s="42">
        <v>3454.5938089890469</v>
      </c>
      <c r="AU155" s="42">
        <v>2017.3330201206227</v>
      </c>
      <c r="AV155" s="42">
        <v>3499.5206000729013</v>
      </c>
      <c r="AW155" s="42">
        <v>0</v>
      </c>
      <c r="AX155" s="42">
        <v>1195.2410701466245</v>
      </c>
      <c r="AY155" s="42">
        <v>1914.4395434760158</v>
      </c>
      <c r="AZ155" s="42">
        <v>3808.1324759861272</v>
      </c>
      <c r="BA155" s="42">
        <v>-136.68704565012328</v>
      </c>
      <c r="BB155" s="42">
        <v>936.77441596611641</v>
      </c>
      <c r="BC155" s="42">
        <v>1246.8166747885098</v>
      </c>
      <c r="BD155" s="42">
        <v>1530.5245479080211</v>
      </c>
      <c r="BE155" s="42">
        <v>58.541658486885709</v>
      </c>
      <c r="BF155" s="42">
        <v>41.315283401552129</v>
      </c>
      <c r="BG155" s="42">
        <v>573.69889169051908</v>
      </c>
      <c r="BH155" s="42">
        <v>260.9524315536483</v>
      </c>
      <c r="BI155" s="42">
        <v>418.23975863909908</v>
      </c>
      <c r="BJ155" s="42">
        <v>394.97353864098852</v>
      </c>
      <c r="BK155" s="42">
        <v>1836.4077282971434</v>
      </c>
      <c r="BL155" s="42">
        <v>8980.0796697386868</v>
      </c>
      <c r="BM155" s="42">
        <v>7334.810264127098</v>
      </c>
      <c r="BN155" s="42">
        <v>122.64061729511899</v>
      </c>
      <c r="BO155" s="42">
        <v>1148.9428568658539</v>
      </c>
      <c r="BP155" s="42">
        <v>2915.9985849786085</v>
      </c>
      <c r="BQ155" s="42">
        <v>14.22208762598977</v>
      </c>
      <c r="BR155" s="42">
        <v>700.68475996850646</v>
      </c>
      <c r="BS155" s="42">
        <v>0</v>
      </c>
      <c r="BT155" s="42">
        <f t="shared" si="2"/>
        <v>341752.56398368569</v>
      </c>
    </row>
    <row r="156" spans="1:72" x14ac:dyDescent="0.25">
      <c r="A156" s="10" t="s">
        <v>116</v>
      </c>
      <c r="B156" s="8" t="s">
        <v>117</v>
      </c>
      <c r="C156" s="42">
        <v>9604.2283520498149</v>
      </c>
      <c r="D156" s="42">
        <v>406.20340491551559</v>
      </c>
      <c r="E156" s="42">
        <v>35422.375577566811</v>
      </c>
      <c r="F156" s="42">
        <v>504.55934490020007</v>
      </c>
      <c r="G156" s="42">
        <v>2117.3869183155662</v>
      </c>
      <c r="H156" s="42">
        <v>825.75475766524505</v>
      </c>
      <c r="I156" s="42">
        <v>0.55750439370368188</v>
      </c>
      <c r="J156" s="42">
        <v>22.083780638964026</v>
      </c>
      <c r="K156" s="42">
        <v>12.912333384078048</v>
      </c>
      <c r="L156" s="42">
        <v>1700.0120501111992</v>
      </c>
      <c r="M156" s="42">
        <v>3218.9219197901348</v>
      </c>
      <c r="N156" s="42">
        <v>29514.078901735658</v>
      </c>
      <c r="O156" s="42">
        <v>3533.9605472075978</v>
      </c>
      <c r="P156" s="42">
        <v>271.24087216504864</v>
      </c>
      <c r="Q156" s="42">
        <v>1309.9431610726626</v>
      </c>
      <c r="R156" s="42">
        <v>8101.478421019061</v>
      </c>
      <c r="S156" s="42">
        <v>4228.0905963179384</v>
      </c>
      <c r="T156" s="42">
        <v>5698.4619470949283</v>
      </c>
      <c r="U156" s="42">
        <v>23016.745589595495</v>
      </c>
      <c r="V156" s="42">
        <v>1508.0349160361459</v>
      </c>
      <c r="W156" s="42">
        <v>899.14085101652131</v>
      </c>
      <c r="X156" s="42">
        <v>1116.3502491153513</v>
      </c>
      <c r="Y156" s="42">
        <v>322.64371897488246</v>
      </c>
      <c r="Z156" s="42">
        <v>19069.174656137278</v>
      </c>
      <c r="AA156" s="42">
        <v>3828.8062626655815</v>
      </c>
      <c r="AB156" s="42">
        <v>19056.094007433534</v>
      </c>
      <c r="AC156" s="42">
        <v>2594.0040770851492</v>
      </c>
      <c r="AD156" s="42">
        <v>2542.1459136559884</v>
      </c>
      <c r="AE156" s="42">
        <v>20135.776198204661</v>
      </c>
      <c r="AF156" s="42">
        <v>36032.351444963468</v>
      </c>
      <c r="AG156" s="42">
        <v>4155.5687785049613</v>
      </c>
      <c r="AH156" s="42">
        <v>53686.96092684129</v>
      </c>
      <c r="AI156" s="42">
        <v>3789.4953469893162</v>
      </c>
      <c r="AJ156" s="42">
        <v>17869.734545803578</v>
      </c>
      <c r="AK156" s="42">
        <v>10.238648353229324</v>
      </c>
      <c r="AL156" s="42">
        <v>29297.947750954972</v>
      </c>
      <c r="AM156" s="42">
        <v>428.13782087600691</v>
      </c>
      <c r="AN156" s="42">
        <v>1013.163768770801</v>
      </c>
      <c r="AO156" s="42">
        <v>16071.732707483596</v>
      </c>
      <c r="AP156" s="42">
        <v>10275.052002056978</v>
      </c>
      <c r="AQ156" s="42">
        <v>19837.601063951293</v>
      </c>
      <c r="AR156" s="42">
        <v>497.24827072467696</v>
      </c>
      <c r="AS156" s="42">
        <v>677.87826636747241</v>
      </c>
      <c r="AT156" s="42">
        <v>3178.7953734001157</v>
      </c>
      <c r="AU156" s="42">
        <v>16166.560905961198</v>
      </c>
      <c r="AV156" s="42">
        <v>8575.5357455534631</v>
      </c>
      <c r="AW156" s="42">
        <v>0</v>
      </c>
      <c r="AX156" s="42">
        <v>6014.571560569254</v>
      </c>
      <c r="AY156" s="42">
        <v>4600.7749500667596</v>
      </c>
      <c r="AZ156" s="42">
        <v>3906.6709339527133</v>
      </c>
      <c r="BA156" s="42">
        <v>86.965960551918684</v>
      </c>
      <c r="BB156" s="42">
        <v>1560.9110127207484</v>
      </c>
      <c r="BC156" s="42">
        <v>2218.4374378433454</v>
      </c>
      <c r="BD156" s="42">
        <v>9002.6427138120125</v>
      </c>
      <c r="BE156" s="42">
        <v>291.32090028787366</v>
      </c>
      <c r="BF156" s="42">
        <v>130.33944695093828</v>
      </c>
      <c r="BG156" s="42">
        <v>13380.636679523097</v>
      </c>
      <c r="BH156" s="42">
        <v>593.5760110314709</v>
      </c>
      <c r="BI156" s="42">
        <v>24322.718405245778</v>
      </c>
      <c r="BJ156" s="42">
        <v>6575.4155623590796</v>
      </c>
      <c r="BK156" s="42">
        <v>5700.3436236471853</v>
      </c>
      <c r="BL156" s="42">
        <v>9251.4029360141649</v>
      </c>
      <c r="BM156" s="42">
        <v>7612.660530502063</v>
      </c>
      <c r="BN156" s="42">
        <v>567.52483467809418</v>
      </c>
      <c r="BO156" s="42">
        <v>7762.8835231189569</v>
      </c>
      <c r="BP156" s="42">
        <v>12527.395944669976</v>
      </c>
      <c r="BQ156" s="42">
        <v>161.48660548978611</v>
      </c>
      <c r="BR156" s="42">
        <v>59513.258206930193</v>
      </c>
      <c r="BS156" s="42">
        <v>0</v>
      </c>
      <c r="BT156" s="42">
        <f t="shared" si="2"/>
        <v>597927.10797778645</v>
      </c>
    </row>
    <row r="157" spans="1:72" x14ac:dyDescent="0.25">
      <c r="A157" s="10" t="s">
        <v>118</v>
      </c>
      <c r="B157" s="8" t="s">
        <v>119</v>
      </c>
      <c r="C157" s="42">
        <v>36663.551063106941</v>
      </c>
      <c r="D157" s="42">
        <v>5355.2082426281759</v>
      </c>
      <c r="E157" s="42">
        <v>17204.825805675846</v>
      </c>
      <c r="F157" s="42">
        <v>25149.406270573592</v>
      </c>
      <c r="G157" s="42">
        <v>7006.0084147927846</v>
      </c>
      <c r="H157" s="42">
        <v>1966.8837692771963</v>
      </c>
      <c r="I157" s="42">
        <v>80.205783511398863</v>
      </c>
      <c r="J157" s="42">
        <v>129.29773170398587</v>
      </c>
      <c r="K157" s="42">
        <v>162.18395398451</v>
      </c>
      <c r="L157" s="42">
        <v>8943.7309634383691</v>
      </c>
      <c r="M157" s="42">
        <v>10851.562681306208</v>
      </c>
      <c r="N157" s="42">
        <v>54096.842796999706</v>
      </c>
      <c r="O157" s="42">
        <v>9713.7708242185327</v>
      </c>
      <c r="P157" s="42">
        <v>14962.126290615004</v>
      </c>
      <c r="Q157" s="42">
        <v>3531.9745927496274</v>
      </c>
      <c r="R157" s="42">
        <v>24530.469222080348</v>
      </c>
      <c r="S157" s="42">
        <v>9495.8642446771846</v>
      </c>
      <c r="T157" s="42">
        <v>14118.348105411849</v>
      </c>
      <c r="U157" s="42">
        <v>67392.107756032972</v>
      </c>
      <c r="V157" s="42">
        <v>3783.9657735431838</v>
      </c>
      <c r="W157" s="42">
        <v>518.40612067330744</v>
      </c>
      <c r="X157" s="42">
        <v>9725.7411106728086</v>
      </c>
      <c r="Y157" s="42">
        <v>806.3791015136344</v>
      </c>
      <c r="Z157" s="42">
        <v>221156.44484081064</v>
      </c>
      <c r="AA157" s="42">
        <v>17175.002248693421</v>
      </c>
      <c r="AB157" s="42">
        <v>74384.567065474897</v>
      </c>
      <c r="AC157" s="42">
        <v>19893.909707142164</v>
      </c>
      <c r="AD157" s="42">
        <v>17821.880853807485</v>
      </c>
      <c r="AE157" s="42">
        <v>21557.062555533397</v>
      </c>
      <c r="AF157" s="42">
        <v>36823.523460263452</v>
      </c>
      <c r="AG157" s="42">
        <v>10703.634540872526</v>
      </c>
      <c r="AH157" s="42">
        <v>187127.74090395024</v>
      </c>
      <c r="AI157" s="42">
        <v>2251.0161216075644</v>
      </c>
      <c r="AJ157" s="42">
        <v>32086.983643890027</v>
      </c>
      <c r="AK157" s="42">
        <v>210.48381864954186</v>
      </c>
      <c r="AL157" s="42">
        <v>2472.9268784030091</v>
      </c>
      <c r="AM157" s="42">
        <v>3779.2584385320711</v>
      </c>
      <c r="AN157" s="42">
        <v>5190.5801586216048</v>
      </c>
      <c r="AO157" s="42">
        <v>11852.041482791416</v>
      </c>
      <c r="AP157" s="42">
        <v>78915.812909633954</v>
      </c>
      <c r="AQ157" s="42">
        <v>46530.853568733866</v>
      </c>
      <c r="AR157" s="42">
        <v>305.46846352119002</v>
      </c>
      <c r="AS157" s="42">
        <v>532.25319242782757</v>
      </c>
      <c r="AT157" s="42">
        <v>14721.432017501338</v>
      </c>
      <c r="AU157" s="42">
        <v>22360.328965698289</v>
      </c>
      <c r="AV157" s="42">
        <v>18865.805887421433</v>
      </c>
      <c r="AW157" s="42">
        <v>0</v>
      </c>
      <c r="AX157" s="42">
        <v>16149.18459955666</v>
      </c>
      <c r="AY157" s="42">
        <v>14136.99169131949</v>
      </c>
      <c r="AZ157" s="42">
        <v>22369.173237435931</v>
      </c>
      <c r="BA157" s="42">
        <v>66.960864833184033</v>
      </c>
      <c r="BB157" s="42">
        <v>1369.1392568790725</v>
      </c>
      <c r="BC157" s="42">
        <v>7193.4483992024598</v>
      </c>
      <c r="BD157" s="42">
        <v>35657.365621099503</v>
      </c>
      <c r="BE157" s="42">
        <v>319.04187539787216</v>
      </c>
      <c r="BF157" s="42">
        <v>455.9070351991968</v>
      </c>
      <c r="BG157" s="42">
        <v>15839.507068020095</v>
      </c>
      <c r="BH157" s="42">
        <v>1930.8316449089946</v>
      </c>
      <c r="BI157" s="42">
        <v>30415.846303280829</v>
      </c>
      <c r="BJ157" s="42">
        <v>4474.7837162034266</v>
      </c>
      <c r="BK157" s="42">
        <v>2119.1987848609092</v>
      </c>
      <c r="BL157" s="42">
        <v>21288.3212279621</v>
      </c>
      <c r="BM157" s="42">
        <v>3605.3026008478396</v>
      </c>
      <c r="BN157" s="42">
        <v>1543.8271224970904</v>
      </c>
      <c r="BO157" s="42">
        <v>21590.805499677343</v>
      </c>
      <c r="BP157" s="42">
        <v>15064.919756693529</v>
      </c>
      <c r="BQ157" s="42">
        <v>46.706399086795955</v>
      </c>
      <c r="BR157" s="42">
        <v>6840.0999755525336</v>
      </c>
      <c r="BS157" s="42">
        <v>0</v>
      </c>
      <c r="BT157" s="42">
        <f t="shared" si="2"/>
        <v>1395385.2350236839</v>
      </c>
    </row>
    <row r="158" spans="1:72" x14ac:dyDescent="0.25">
      <c r="A158" s="10" t="s">
        <v>120</v>
      </c>
      <c r="B158" s="8" t="s">
        <v>121</v>
      </c>
      <c r="C158" s="42">
        <v>2098366.7118455535</v>
      </c>
      <c r="D158" s="42">
        <v>107258.21814943045</v>
      </c>
      <c r="E158" s="42">
        <v>83911.315026537588</v>
      </c>
      <c r="F158" s="42">
        <v>197438.75856921379</v>
      </c>
      <c r="G158" s="42">
        <v>452499.18580716278</v>
      </c>
      <c r="H158" s="42">
        <v>46086.41553936823</v>
      </c>
      <c r="I158" s="42">
        <v>5359.2567144939803</v>
      </c>
      <c r="J158" s="42">
        <v>9808.1690974947123</v>
      </c>
      <c r="K158" s="42">
        <v>2436.1177280783886</v>
      </c>
      <c r="L158" s="42">
        <v>119304.07937041245</v>
      </c>
      <c r="M158" s="42">
        <v>138129.62085617366</v>
      </c>
      <c r="N158" s="42">
        <v>767194.48213582416</v>
      </c>
      <c r="O158" s="42">
        <v>47559.877529184094</v>
      </c>
      <c r="P158" s="42">
        <v>236780.63092749447</v>
      </c>
      <c r="Q158" s="42">
        <v>51587.209215189512</v>
      </c>
      <c r="R158" s="42">
        <v>310962.47223000939</v>
      </c>
      <c r="S158" s="42">
        <v>34352.724372834549</v>
      </c>
      <c r="T158" s="42">
        <v>73337.781403530724</v>
      </c>
      <c r="U158" s="42">
        <v>472334.80304001732</v>
      </c>
      <c r="V158" s="42">
        <v>14157.538587533858</v>
      </c>
      <c r="W158" s="42">
        <v>12479.620935476012</v>
      </c>
      <c r="X158" s="42">
        <v>52979.078252124498</v>
      </c>
      <c r="Y158" s="42">
        <v>10446.10199492729</v>
      </c>
      <c r="Z158" s="42">
        <v>869171.62214066507</v>
      </c>
      <c r="AA158" s="42">
        <v>326216.16228414443</v>
      </c>
      <c r="AB158" s="42">
        <v>813059.3024911785</v>
      </c>
      <c r="AC158" s="42">
        <v>1211245.002626718</v>
      </c>
      <c r="AD158" s="42">
        <v>48577.054423454785</v>
      </c>
      <c r="AE158" s="42">
        <v>361286.58039523521</v>
      </c>
      <c r="AF158" s="42">
        <v>457146.94441263191</v>
      </c>
      <c r="AG158" s="42">
        <v>136695.74013080608</v>
      </c>
      <c r="AH158" s="42">
        <v>675255.55179041333</v>
      </c>
      <c r="AI158" s="42">
        <v>222403.20226060573</v>
      </c>
      <c r="AJ158" s="42">
        <v>690908.79721949669</v>
      </c>
      <c r="AK158" s="42">
        <v>176.1474397110469</v>
      </c>
      <c r="AL158" s="42">
        <v>218357.16767823568</v>
      </c>
      <c r="AM158" s="42">
        <v>9537.7779555976376</v>
      </c>
      <c r="AN158" s="42">
        <v>91885.479861926011</v>
      </c>
      <c r="AO158" s="42">
        <v>482985.61673877609</v>
      </c>
      <c r="AP158" s="42">
        <v>98929.704051418623</v>
      </c>
      <c r="AQ158" s="42">
        <v>74454.238700694652</v>
      </c>
      <c r="AR158" s="42">
        <v>1367.6958097171787</v>
      </c>
      <c r="AS158" s="42">
        <v>1697.5153814797961</v>
      </c>
      <c r="AT158" s="42">
        <v>112717.14903579309</v>
      </c>
      <c r="AU158" s="42">
        <v>322659.79447950271</v>
      </c>
      <c r="AV158" s="42">
        <v>319810.49900037446</v>
      </c>
      <c r="AW158" s="42">
        <v>0</v>
      </c>
      <c r="AX158" s="42">
        <v>70952.432390854359</v>
      </c>
      <c r="AY158" s="42">
        <v>40670.63149183715</v>
      </c>
      <c r="AZ158" s="42">
        <v>29536.627807908382</v>
      </c>
      <c r="BA158" s="42">
        <v>20656.110104701795</v>
      </c>
      <c r="BB158" s="42">
        <v>6025.9603201254977</v>
      </c>
      <c r="BC158" s="42">
        <v>17465.295342302554</v>
      </c>
      <c r="BD158" s="42">
        <v>326060.71091876482</v>
      </c>
      <c r="BE158" s="42">
        <v>809.57360430202357</v>
      </c>
      <c r="BF158" s="42">
        <v>1240.0106930014324</v>
      </c>
      <c r="BG158" s="42">
        <v>83747.292769637163</v>
      </c>
      <c r="BH158" s="42">
        <v>4471.3138083182748</v>
      </c>
      <c r="BI158" s="42">
        <v>547780.14924848755</v>
      </c>
      <c r="BJ158" s="42">
        <v>73785.897807847534</v>
      </c>
      <c r="BK158" s="42">
        <v>60726.069078535416</v>
      </c>
      <c r="BL158" s="42">
        <v>128082.64794741158</v>
      </c>
      <c r="BM158" s="42">
        <v>110134.39507351095</v>
      </c>
      <c r="BN158" s="42">
        <v>11906.531852474325</v>
      </c>
      <c r="BO158" s="42">
        <v>172150.98341218437</v>
      </c>
      <c r="BP158" s="42">
        <v>21995.55721225361</v>
      </c>
      <c r="BQ158" s="42">
        <v>2236.1211613116066</v>
      </c>
      <c r="BR158" s="42">
        <v>175630.18683052988</v>
      </c>
      <c r="BS158" s="42">
        <v>0</v>
      </c>
      <c r="BT158" s="42">
        <f t="shared" si="2"/>
        <v>14797379.41451294</v>
      </c>
    </row>
    <row r="159" spans="1:72" x14ac:dyDescent="0.25">
      <c r="A159" s="10" t="s">
        <v>122</v>
      </c>
      <c r="B159" s="8" t="s">
        <v>123</v>
      </c>
      <c r="C159" s="42">
        <v>16.035347208843607</v>
      </c>
      <c r="D159" s="42">
        <v>3.9826953742728648</v>
      </c>
      <c r="E159" s="42">
        <v>21510.434581212488</v>
      </c>
      <c r="F159" s="42">
        <v>534.76979255450874</v>
      </c>
      <c r="G159" s="42">
        <v>237.45230261958096</v>
      </c>
      <c r="H159" s="42">
        <v>13.3479372421895</v>
      </c>
      <c r="I159" s="42">
        <v>5.250280082927973E-2</v>
      </c>
      <c r="J159" s="42">
        <v>7.6954642225315589E-2</v>
      </c>
      <c r="K159" s="42">
        <v>1.0207889620073438</v>
      </c>
      <c r="L159" s="42">
        <v>393.06968889931187</v>
      </c>
      <c r="M159" s="42">
        <v>157.76117574796808</v>
      </c>
      <c r="N159" s="42">
        <v>454.2570705752517</v>
      </c>
      <c r="O159" s="42">
        <v>11.797563081560018</v>
      </c>
      <c r="P159" s="42">
        <v>124.87025667804602</v>
      </c>
      <c r="Q159" s="42">
        <v>94.122976055217961</v>
      </c>
      <c r="R159" s="42">
        <v>248.44871517084249</v>
      </c>
      <c r="S159" s="42">
        <v>21.686429308382916</v>
      </c>
      <c r="T159" s="42">
        <v>36.954849676641274</v>
      </c>
      <c r="U159" s="42">
        <v>185.42492204899659</v>
      </c>
      <c r="V159" s="42">
        <v>69.136668965878144</v>
      </c>
      <c r="W159" s="42">
        <v>76.553603310270077</v>
      </c>
      <c r="X159" s="42">
        <v>13.091767372241174</v>
      </c>
      <c r="Y159" s="42">
        <v>2.5437136256950272</v>
      </c>
      <c r="Z159" s="42">
        <v>336.86789261879676</v>
      </c>
      <c r="AA159" s="42">
        <v>98.476067804553196</v>
      </c>
      <c r="AB159" s="42">
        <v>750.45313384483097</v>
      </c>
      <c r="AC159" s="42">
        <v>149.11557504134549</v>
      </c>
      <c r="AD159" s="42">
        <v>85.935102928932693</v>
      </c>
      <c r="AE159" s="42">
        <v>112.7748432447387</v>
      </c>
      <c r="AF159" s="42">
        <v>414.1320148247579</v>
      </c>
      <c r="AG159" s="42">
        <v>90.967755488771076</v>
      </c>
      <c r="AH159" s="42">
        <v>10786.05995223579</v>
      </c>
      <c r="AI159" s="42">
        <v>20.627372355546754</v>
      </c>
      <c r="AJ159" s="42">
        <v>1322.1113622997818</v>
      </c>
      <c r="AK159" s="42">
        <v>0.25389420890817943</v>
      </c>
      <c r="AL159" s="42">
        <v>1918.3851528564064</v>
      </c>
      <c r="AM159" s="42">
        <v>0.158603296162835</v>
      </c>
      <c r="AN159" s="42">
        <v>281.4210573949382</v>
      </c>
      <c r="AO159" s="42">
        <v>2382.506723401249</v>
      </c>
      <c r="AP159" s="42">
        <v>1860.7112225528167</v>
      </c>
      <c r="AQ159" s="42">
        <v>1437.1066803628694</v>
      </c>
      <c r="AR159" s="42">
        <v>140.44957009682827</v>
      </c>
      <c r="AS159" s="42">
        <v>24.574459347764662</v>
      </c>
      <c r="AT159" s="42">
        <v>29.050828714888151</v>
      </c>
      <c r="AU159" s="42">
        <v>180.41675189588662</v>
      </c>
      <c r="AV159" s="42">
        <v>101.98707356380136</v>
      </c>
      <c r="AW159" s="42">
        <v>0</v>
      </c>
      <c r="AX159" s="42">
        <v>369.60926601580138</v>
      </c>
      <c r="AY159" s="42">
        <v>286.17016481974969</v>
      </c>
      <c r="AZ159" s="42">
        <v>78.051990992910405</v>
      </c>
      <c r="BA159" s="42">
        <v>18.503987656487549</v>
      </c>
      <c r="BB159" s="42">
        <v>90.214412369558616</v>
      </c>
      <c r="BC159" s="42">
        <v>91.988056024923139</v>
      </c>
      <c r="BD159" s="42">
        <v>549.39241324568138</v>
      </c>
      <c r="BE159" s="42">
        <v>8.7725117207009458</v>
      </c>
      <c r="BF159" s="42">
        <v>8.2588419630344738</v>
      </c>
      <c r="BG159" s="42">
        <v>132.14561512262156</v>
      </c>
      <c r="BH159" s="42">
        <v>144.07276257110809</v>
      </c>
      <c r="BI159" s="42">
        <v>10134.31702348991</v>
      </c>
      <c r="BJ159" s="42">
        <v>443.58585136294914</v>
      </c>
      <c r="BK159" s="42">
        <v>63.323032486301386</v>
      </c>
      <c r="BL159" s="42">
        <v>330.84013170691566</v>
      </c>
      <c r="BM159" s="42">
        <v>71.459165882831613</v>
      </c>
      <c r="BN159" s="42">
        <v>129.3456439599548</v>
      </c>
      <c r="BO159" s="42">
        <v>133.53722560271564</v>
      </c>
      <c r="BP159" s="42">
        <v>955.91475196782017</v>
      </c>
      <c r="BQ159" s="42">
        <v>0.31079190021564279</v>
      </c>
      <c r="BR159" s="42">
        <v>2290.4088439806624</v>
      </c>
      <c r="BS159" s="42">
        <v>0</v>
      </c>
      <c r="BT159" s="42">
        <f t="shared" si="2"/>
        <v>63061.657878356476</v>
      </c>
    </row>
    <row r="160" spans="1:72" x14ac:dyDescent="0.25">
      <c r="A160" s="10" t="s">
        <v>124</v>
      </c>
      <c r="B160" s="8" t="s">
        <v>125</v>
      </c>
      <c r="C160" s="42">
        <v>18414.017366929387</v>
      </c>
      <c r="D160" s="42">
        <v>79.241235855591782</v>
      </c>
      <c r="E160" s="42">
        <v>29585.345446511859</v>
      </c>
      <c r="F160" s="42">
        <v>172.4790202621036</v>
      </c>
      <c r="G160" s="42">
        <v>127.26281230152719</v>
      </c>
      <c r="H160" s="42">
        <v>30.67238764691762</v>
      </c>
      <c r="I160" s="42">
        <v>-7.2610119637837807</v>
      </c>
      <c r="J160" s="42">
        <v>7.2615247755522025</v>
      </c>
      <c r="K160" s="42">
        <v>0</v>
      </c>
      <c r="L160" s="42">
        <v>69.448376607569983</v>
      </c>
      <c r="M160" s="42">
        <v>49.245612909302075</v>
      </c>
      <c r="N160" s="42">
        <v>0.22025366750027175</v>
      </c>
      <c r="O160" s="42">
        <v>12.124231099545641</v>
      </c>
      <c r="P160" s="42">
        <v>408.34347702152235</v>
      </c>
      <c r="Q160" s="42">
        <v>86.335226239649444</v>
      </c>
      <c r="R160" s="42">
        <v>480.89061811510459</v>
      </c>
      <c r="S160" s="42">
        <v>9.6223430446355049</v>
      </c>
      <c r="T160" s="42">
        <v>48.799846010140556</v>
      </c>
      <c r="U160" s="42">
        <v>707.06385204288995</v>
      </c>
      <c r="V160" s="42">
        <v>10.525657029545268</v>
      </c>
      <c r="W160" s="42">
        <v>5.6525977519145814</v>
      </c>
      <c r="X160" s="42">
        <v>28.331530195717079</v>
      </c>
      <c r="Y160" s="42">
        <v>11.345368894536403</v>
      </c>
      <c r="Z160" s="42">
        <v>23853.006793616354</v>
      </c>
      <c r="AA160" s="42">
        <v>640.45468699197818</v>
      </c>
      <c r="AB160" s="42">
        <v>511.99195920915389</v>
      </c>
      <c r="AC160" s="42">
        <v>5252.3348197996429</v>
      </c>
      <c r="AD160" s="42">
        <v>5.2702998313416929</v>
      </c>
      <c r="AE160" s="42">
        <v>833.65977705345608</v>
      </c>
      <c r="AF160" s="42">
        <v>209.12833757923511</v>
      </c>
      <c r="AG160" s="42">
        <v>374.02777809351818</v>
      </c>
      <c r="AH160" s="42">
        <v>1670.6011051543387</v>
      </c>
      <c r="AI160" s="42">
        <v>9.2224817742779935E-2</v>
      </c>
      <c r="AJ160" s="42">
        <v>1777.6449854106399</v>
      </c>
      <c r="AK160" s="42">
        <v>1.5923806260110054E-3</v>
      </c>
      <c r="AL160" s="42">
        <v>419.86699729559746</v>
      </c>
      <c r="AM160" s="42">
        <v>2.3372388818001222E-3</v>
      </c>
      <c r="AN160" s="42">
        <v>354.33163965760411</v>
      </c>
      <c r="AO160" s="42">
        <v>607.71412993625256</v>
      </c>
      <c r="AP160" s="42">
        <v>0.68388702487913666</v>
      </c>
      <c r="AQ160" s="42">
        <v>857.76482576776232</v>
      </c>
      <c r="AR160" s="42">
        <v>5.4370869701239122E-4</v>
      </c>
      <c r="AS160" s="42">
        <v>1.5072430967811858E-3</v>
      </c>
      <c r="AT160" s="42">
        <v>8110.813605151754</v>
      </c>
      <c r="AU160" s="42">
        <v>32767.478620818871</v>
      </c>
      <c r="AV160" s="42">
        <v>32761.830940495161</v>
      </c>
      <c r="AW160" s="42">
        <v>0</v>
      </c>
      <c r="AX160" s="42">
        <v>2275.2263933278327</v>
      </c>
      <c r="AY160" s="42">
        <v>4.4196318627402249</v>
      </c>
      <c r="AZ160" s="42">
        <v>62.292081083740953</v>
      </c>
      <c r="BA160" s="42">
        <v>13.000633432637423</v>
      </c>
      <c r="BB160" s="42">
        <v>0.25108408951428735</v>
      </c>
      <c r="BC160" s="42">
        <v>160.9691244695077</v>
      </c>
      <c r="BD160" s="42">
        <v>1126.7374902042031</v>
      </c>
      <c r="BE160" s="42">
        <v>6.0859750814783335E-2</v>
      </c>
      <c r="BF160" s="42">
        <v>1.3351432603416452E-2</v>
      </c>
      <c r="BG160" s="42">
        <v>4367.5447577003497</v>
      </c>
      <c r="BH160" s="42">
        <v>503.98923909792956</v>
      </c>
      <c r="BI160" s="42">
        <v>3159322.4962129011</v>
      </c>
      <c r="BJ160" s="42">
        <v>67.896015155081272</v>
      </c>
      <c r="BK160" s="42">
        <v>77.465701563357584</v>
      </c>
      <c r="BL160" s="42">
        <v>4194.9658176410885</v>
      </c>
      <c r="BM160" s="42">
        <v>77045.710747405785</v>
      </c>
      <c r="BN160" s="42">
        <v>2309.6915583751302</v>
      </c>
      <c r="BO160" s="42">
        <v>38276.380704388939</v>
      </c>
      <c r="BP160" s="42">
        <v>8.6777365434812057E-2</v>
      </c>
      <c r="BQ160" s="42">
        <v>1.5102206283497694E-3</v>
      </c>
      <c r="BR160" s="42">
        <v>0.18709620432436597</v>
      </c>
      <c r="BS160" s="42">
        <v>0</v>
      </c>
      <c r="BT160" s="42">
        <f t="shared" si="2"/>
        <v>3451155.0579548976</v>
      </c>
    </row>
    <row r="161" spans="1:72" x14ac:dyDescent="0.25">
      <c r="A161" s="10" t="s">
        <v>126</v>
      </c>
      <c r="B161" s="8" t="s">
        <v>127</v>
      </c>
      <c r="C161" s="42">
        <v>2270.1132635968356</v>
      </c>
      <c r="D161" s="42">
        <v>312.14347468748247</v>
      </c>
      <c r="E161" s="42">
        <v>2208.8257257665086</v>
      </c>
      <c r="F161" s="42">
        <v>13647.166972210329</v>
      </c>
      <c r="G161" s="42">
        <v>4090.1667220463305</v>
      </c>
      <c r="H161" s="42">
        <v>1514.688061817536</v>
      </c>
      <c r="I161" s="42">
        <v>12.284432721715291</v>
      </c>
      <c r="J161" s="42">
        <v>30.744810044380163</v>
      </c>
      <c r="K161" s="42">
        <v>0.82252321167622755</v>
      </c>
      <c r="L161" s="42">
        <v>7042.1913975911812</v>
      </c>
      <c r="M161" s="42">
        <v>5162.6353284442794</v>
      </c>
      <c r="N161" s="42">
        <v>15765.240244569648</v>
      </c>
      <c r="O161" s="42">
        <v>314.95270605860605</v>
      </c>
      <c r="P161" s="42">
        <v>3190.1456129369049</v>
      </c>
      <c r="Q161" s="42">
        <v>1329.5477429887087</v>
      </c>
      <c r="R161" s="42">
        <v>5623.7600593469388</v>
      </c>
      <c r="S161" s="42">
        <v>942.93033311585714</v>
      </c>
      <c r="T161" s="42">
        <v>1572.2634546703268</v>
      </c>
      <c r="U161" s="42">
        <v>7255.8313583196532</v>
      </c>
      <c r="V161" s="42">
        <v>207.77760182384901</v>
      </c>
      <c r="W161" s="42">
        <v>134.28483847259412</v>
      </c>
      <c r="X161" s="42">
        <v>602.8717803227745</v>
      </c>
      <c r="Y161" s="42">
        <v>116.25913409754573</v>
      </c>
      <c r="Z161" s="42">
        <v>10905.916389821517</v>
      </c>
      <c r="AA161" s="42">
        <v>3283.8016812928427</v>
      </c>
      <c r="AB161" s="42">
        <v>13761.462715053645</v>
      </c>
      <c r="AC161" s="42">
        <v>906.90001357186054</v>
      </c>
      <c r="AD161" s="42">
        <v>1266.3385294457673</v>
      </c>
      <c r="AE161" s="42">
        <v>15833.075429753651</v>
      </c>
      <c r="AF161" s="42">
        <v>70147.530447208614</v>
      </c>
      <c r="AG161" s="42">
        <v>4400.6260347874841</v>
      </c>
      <c r="AH161" s="42">
        <v>147483.22512318956</v>
      </c>
      <c r="AI161" s="42">
        <v>1265.8775793110181</v>
      </c>
      <c r="AJ161" s="42">
        <v>38095.102278092054</v>
      </c>
      <c r="AK161" s="42">
        <v>36.392742881567742</v>
      </c>
      <c r="AL161" s="42">
        <v>282416.27961835306</v>
      </c>
      <c r="AM161" s="42">
        <v>4.0085944455021636</v>
      </c>
      <c r="AN161" s="42">
        <v>30528.974838360147</v>
      </c>
      <c r="AO161" s="42">
        <v>213784.35091115788</v>
      </c>
      <c r="AP161" s="42">
        <v>157153.02323633849</v>
      </c>
      <c r="AQ161" s="42">
        <v>293933.24302964454</v>
      </c>
      <c r="AR161" s="42">
        <v>21337.952528141344</v>
      </c>
      <c r="AS161" s="42">
        <v>40001.034994318397</v>
      </c>
      <c r="AT161" s="42">
        <v>7260.5609142633884</v>
      </c>
      <c r="AU161" s="42">
        <v>48982.064499536646</v>
      </c>
      <c r="AV161" s="42">
        <v>28282.845076355479</v>
      </c>
      <c r="AW161" s="42">
        <v>0</v>
      </c>
      <c r="AX161" s="42">
        <v>44674.044355203107</v>
      </c>
      <c r="AY161" s="42">
        <v>34861.243365617192</v>
      </c>
      <c r="AZ161" s="42">
        <v>3764.5051960891869</v>
      </c>
      <c r="BA161" s="42">
        <v>572.84640402526361</v>
      </c>
      <c r="BB161" s="42">
        <v>12761.953795777974</v>
      </c>
      <c r="BC161" s="42">
        <v>6150.1933789025024</v>
      </c>
      <c r="BD161" s="42">
        <v>68483.839243406459</v>
      </c>
      <c r="BE161" s="42">
        <v>1029.3611703075528</v>
      </c>
      <c r="BF161" s="42">
        <v>521.72084636227703</v>
      </c>
      <c r="BG161" s="42">
        <v>13333.538246899952</v>
      </c>
      <c r="BH161" s="42">
        <v>1431.7095882276592</v>
      </c>
      <c r="BI161" s="42">
        <v>148770.14360725583</v>
      </c>
      <c r="BJ161" s="42">
        <v>41149.606898017366</v>
      </c>
      <c r="BK161" s="42">
        <v>13335.724280488646</v>
      </c>
      <c r="BL161" s="42">
        <v>58410.838928886769</v>
      </c>
      <c r="BM161" s="42">
        <v>53251.951442319551</v>
      </c>
      <c r="BN161" s="42">
        <v>14103.297683238048</v>
      </c>
      <c r="BO161" s="42">
        <v>13976.535751757676</v>
      </c>
      <c r="BP161" s="42">
        <v>260803.72673512419</v>
      </c>
      <c r="BQ161" s="42">
        <v>155.08688769611305</v>
      </c>
      <c r="BR161" s="42">
        <v>163677.36932514855</v>
      </c>
      <c r="BS161" s="42">
        <v>0</v>
      </c>
      <c r="BT161" s="42">
        <f t="shared" si="2"/>
        <v>2459637.4719149377</v>
      </c>
    </row>
    <row r="162" spans="1:72" x14ac:dyDescent="0.25">
      <c r="A162" s="10" t="s">
        <v>128</v>
      </c>
      <c r="B162" s="8" t="s">
        <v>129</v>
      </c>
      <c r="C162" s="42">
        <v>42.015929038729489</v>
      </c>
      <c r="D162" s="42">
        <v>52.8271471630283</v>
      </c>
      <c r="E162" s="42">
        <v>17491.342654171847</v>
      </c>
      <c r="F162" s="42">
        <v>3.9589298986680328</v>
      </c>
      <c r="G162" s="42">
        <v>149.06705704125045</v>
      </c>
      <c r="H162" s="42">
        <v>1.1121120844273988</v>
      </c>
      <c r="I162" s="42">
        <v>0.41716171188747619</v>
      </c>
      <c r="J162" s="42">
        <v>1.1853272119395164</v>
      </c>
      <c r="K162" s="42">
        <v>1.1706964018359255E-2</v>
      </c>
      <c r="L162" s="42">
        <v>932.34575989212135</v>
      </c>
      <c r="M162" s="42">
        <v>1453.5041001810296</v>
      </c>
      <c r="N162" s="42">
        <v>39269.004330868585</v>
      </c>
      <c r="O162" s="42">
        <v>42.75784862939944</v>
      </c>
      <c r="P162" s="42">
        <v>33.756285195766985</v>
      </c>
      <c r="Q162" s="42">
        <v>626.29446725703633</v>
      </c>
      <c r="R162" s="42">
        <v>3620.6575267528692</v>
      </c>
      <c r="S162" s="42">
        <v>57.178630213298838</v>
      </c>
      <c r="T162" s="42">
        <v>120.86675152987534</v>
      </c>
      <c r="U162" s="42">
        <v>649.33815260209417</v>
      </c>
      <c r="V162" s="42">
        <v>131.09388887830352</v>
      </c>
      <c r="W162" s="42">
        <v>154.54138015380067</v>
      </c>
      <c r="X162" s="42">
        <v>176.68510174686696</v>
      </c>
      <c r="Y162" s="42">
        <v>22.992417331593337</v>
      </c>
      <c r="Z162" s="42">
        <v>84.296718338372614</v>
      </c>
      <c r="AA162" s="42">
        <v>43.441884781599519</v>
      </c>
      <c r="AB162" s="42">
        <v>333.37174407746966</v>
      </c>
      <c r="AC162" s="42">
        <v>123.62416936929162</v>
      </c>
      <c r="AD162" s="42">
        <v>16.451218735908999</v>
      </c>
      <c r="AE162" s="42">
        <v>22.46772044261888</v>
      </c>
      <c r="AF162" s="42">
        <v>158.41306137900705</v>
      </c>
      <c r="AG162" s="42">
        <v>5.3119386789248679</v>
      </c>
      <c r="AH162" s="42">
        <v>26513.820935918502</v>
      </c>
      <c r="AI162" s="42">
        <v>52.579367791915807</v>
      </c>
      <c r="AJ162" s="42">
        <v>154.38509741628999</v>
      </c>
      <c r="AK162" s="42">
        <v>0.13682408831073747</v>
      </c>
      <c r="AL162" s="42">
        <v>205.94018107194253</v>
      </c>
      <c r="AM162" s="42">
        <v>8.4762976989345304</v>
      </c>
      <c r="AN162" s="42">
        <v>215.14287273779516</v>
      </c>
      <c r="AO162" s="42">
        <v>22.591837048401722</v>
      </c>
      <c r="AP162" s="42">
        <v>84.358617805924496</v>
      </c>
      <c r="AQ162" s="42">
        <v>4655.1263198593888</v>
      </c>
      <c r="AR162" s="42">
        <v>0.36980996947680178</v>
      </c>
      <c r="AS162" s="42">
        <v>1.2721596990669108E-3</v>
      </c>
      <c r="AT162" s="42">
        <v>1.9575011702381835</v>
      </c>
      <c r="AU162" s="42">
        <v>235.95739714481127</v>
      </c>
      <c r="AV162" s="42">
        <v>1.6190159156820545</v>
      </c>
      <c r="AW162" s="42">
        <v>0</v>
      </c>
      <c r="AX162" s="42">
        <v>11401.554595893584</v>
      </c>
      <c r="AY162" s="42">
        <v>8111.0774156673724</v>
      </c>
      <c r="AZ162" s="42">
        <v>63554.747573971566</v>
      </c>
      <c r="BA162" s="42">
        <v>2096.6718016463674</v>
      </c>
      <c r="BB162" s="42">
        <v>430.85128644385998</v>
      </c>
      <c r="BC162" s="42">
        <v>1392.8240466319919</v>
      </c>
      <c r="BD162" s="42">
        <v>5420.9746808440786</v>
      </c>
      <c r="BE162" s="42">
        <v>114.07116256651634</v>
      </c>
      <c r="BF162" s="42">
        <v>3.0338442890156032</v>
      </c>
      <c r="BG162" s="42">
        <v>61.049801250094205</v>
      </c>
      <c r="BH162" s="42">
        <v>456.02974350853492</v>
      </c>
      <c r="BI162" s="42">
        <v>7360.3964659875746</v>
      </c>
      <c r="BJ162" s="42">
        <v>1837.3300824008895</v>
      </c>
      <c r="BK162" s="42">
        <v>26003.13749783608</v>
      </c>
      <c r="BL162" s="42">
        <v>1134287.2290312198</v>
      </c>
      <c r="BM162" s="42">
        <v>17138.108544279876</v>
      </c>
      <c r="BN162" s="42">
        <v>108.49061554986211</v>
      </c>
      <c r="BO162" s="42">
        <v>394.66220618191193</v>
      </c>
      <c r="BP162" s="42">
        <v>5.9020673445512166</v>
      </c>
      <c r="BQ162" s="42">
        <v>9.2285676399436252</v>
      </c>
      <c r="BR162" s="42">
        <v>271.81704243929909</v>
      </c>
      <c r="BS162" s="42">
        <v>0</v>
      </c>
      <c r="BT162" s="42">
        <f t="shared" si="2"/>
        <v>1378431.9845437119</v>
      </c>
    </row>
    <row r="163" spans="1:72" x14ac:dyDescent="0.25">
      <c r="A163" s="10" t="s">
        <v>130</v>
      </c>
      <c r="B163" s="8" t="s">
        <v>131</v>
      </c>
      <c r="C163" s="42">
        <v>676.18366674213325</v>
      </c>
      <c r="D163" s="42">
        <v>2.1893979349348403</v>
      </c>
      <c r="E163" s="42">
        <v>181.77839030470167</v>
      </c>
      <c r="F163" s="42">
        <v>27.969175245255514</v>
      </c>
      <c r="G163" s="42">
        <v>372.09540589883363</v>
      </c>
      <c r="H163" s="42">
        <v>15.016716441465592</v>
      </c>
      <c r="I163" s="42">
        <v>0.14732623345197898</v>
      </c>
      <c r="J163" s="42">
        <v>0.42614643536384172</v>
      </c>
      <c r="K163" s="42">
        <v>0</v>
      </c>
      <c r="L163" s="42">
        <v>7.3438117769119753</v>
      </c>
      <c r="M163" s="42">
        <v>30.298222254530103</v>
      </c>
      <c r="N163" s="42">
        <v>61.657240831825334</v>
      </c>
      <c r="O163" s="42">
        <v>2.5813337137467878</v>
      </c>
      <c r="P163" s="42">
        <v>51.405447813947994</v>
      </c>
      <c r="Q163" s="42">
        <v>1.0945640808379891</v>
      </c>
      <c r="R163" s="42">
        <v>9.3388844128323303</v>
      </c>
      <c r="S163" s="42">
        <v>1.2411831946256182</v>
      </c>
      <c r="T163" s="42">
        <v>1.7110182799618565</v>
      </c>
      <c r="U163" s="42">
        <v>7.609603485281907</v>
      </c>
      <c r="V163" s="42">
        <v>9.5938934206172916E-2</v>
      </c>
      <c r="W163" s="42">
        <v>0.10834804533708592</v>
      </c>
      <c r="X163" s="42">
        <v>61.629926529704207</v>
      </c>
      <c r="Y163" s="42">
        <v>0.16498823200053717</v>
      </c>
      <c r="Z163" s="42">
        <v>21.28619349318102</v>
      </c>
      <c r="AA163" s="42">
        <v>6.907761854354499</v>
      </c>
      <c r="AB163" s="42">
        <v>63.157496841441841</v>
      </c>
      <c r="AC163" s="42">
        <v>40.497719908871105</v>
      </c>
      <c r="AD163" s="42">
        <v>0.85105012723468298</v>
      </c>
      <c r="AE163" s="42">
        <v>33.070224888321079</v>
      </c>
      <c r="AF163" s="42">
        <v>192.98980186102006</v>
      </c>
      <c r="AG163" s="42">
        <v>2.5427335799429405</v>
      </c>
      <c r="AH163" s="42">
        <v>3579.7387986051776</v>
      </c>
      <c r="AI163" s="42">
        <v>200.50859008226632</v>
      </c>
      <c r="AJ163" s="42">
        <v>12.608771631499838</v>
      </c>
      <c r="AK163" s="42">
        <v>0</v>
      </c>
      <c r="AL163" s="42">
        <v>6094.0643438529651</v>
      </c>
      <c r="AM163" s="42">
        <v>0</v>
      </c>
      <c r="AN163" s="42">
        <v>28893.999551282439</v>
      </c>
      <c r="AO163" s="42">
        <v>29.415142333900285</v>
      </c>
      <c r="AP163" s="42">
        <v>797.66594907124238</v>
      </c>
      <c r="AQ163" s="42">
        <v>232.53475994167593</v>
      </c>
      <c r="AR163" s="42">
        <v>2.6124633659663212</v>
      </c>
      <c r="AS163" s="42">
        <v>2.3574271410497332</v>
      </c>
      <c r="AT163" s="42">
        <v>15.122977100457483</v>
      </c>
      <c r="AU163" s="42">
        <v>83.832815241168703</v>
      </c>
      <c r="AV163" s="42">
        <v>34.914682840160978</v>
      </c>
      <c r="AW163" s="42">
        <v>0</v>
      </c>
      <c r="AX163" s="42">
        <v>26.860545184979561</v>
      </c>
      <c r="AY163" s="42">
        <v>17.742539153451862</v>
      </c>
      <c r="AZ163" s="42">
        <v>0.97012692422778102</v>
      </c>
      <c r="BA163" s="42">
        <v>7.1807850632099092E-4</v>
      </c>
      <c r="BB163" s="42">
        <v>0.91789995310670025</v>
      </c>
      <c r="BC163" s="42">
        <v>138.15079597511937</v>
      </c>
      <c r="BD163" s="42">
        <v>2491.6672761476157</v>
      </c>
      <c r="BE163" s="42">
        <v>0.20883512223238199</v>
      </c>
      <c r="BF163" s="42">
        <v>0.19640167599146249</v>
      </c>
      <c r="BG163" s="42">
        <v>593.66495791849627</v>
      </c>
      <c r="BH163" s="42">
        <v>226.25505356362157</v>
      </c>
      <c r="BI163" s="42">
        <v>23127.982430684682</v>
      </c>
      <c r="BJ163" s="42">
        <v>17410.496850612555</v>
      </c>
      <c r="BK163" s="42">
        <v>19045.12699462572</v>
      </c>
      <c r="BL163" s="42">
        <v>158.46638586489334</v>
      </c>
      <c r="BM163" s="42">
        <v>84414.726448191752</v>
      </c>
      <c r="BN163" s="42">
        <v>28222.850723910011</v>
      </c>
      <c r="BO163" s="42">
        <v>148843.19304253857</v>
      </c>
      <c r="BP163" s="42">
        <v>50.398884470068005</v>
      </c>
      <c r="BQ163" s="42">
        <v>0.33856615202687868</v>
      </c>
      <c r="BR163" s="42">
        <v>14908.564306940347</v>
      </c>
      <c r="BS163" s="42">
        <v>0</v>
      </c>
      <c r="BT163" s="42">
        <f t="shared" si="2"/>
        <v>381531.5457755542</v>
      </c>
    </row>
    <row r="164" spans="1:72" x14ac:dyDescent="0.25">
      <c r="A164" s="10" t="s">
        <v>132</v>
      </c>
      <c r="B164" s="8" t="s">
        <v>133</v>
      </c>
      <c r="C164" s="42">
        <v>946.61238915233514</v>
      </c>
      <c r="D164" s="42">
        <v>615.0479243320757</v>
      </c>
      <c r="E164" s="42">
        <v>8064.8722854011776</v>
      </c>
      <c r="F164" s="42">
        <v>11241.622268461835</v>
      </c>
      <c r="G164" s="42">
        <v>2302.4793968525969</v>
      </c>
      <c r="H164" s="42">
        <v>1879.7558755509567</v>
      </c>
      <c r="I164" s="42">
        <v>0.40009148425099339</v>
      </c>
      <c r="J164" s="42">
        <v>2.7423126125654882</v>
      </c>
      <c r="K164" s="42">
        <v>0.16753442670990981</v>
      </c>
      <c r="L164" s="42">
        <v>1868.4295171362464</v>
      </c>
      <c r="M164" s="42">
        <v>8258.2454266089371</v>
      </c>
      <c r="N164" s="42">
        <v>67774.633882236783</v>
      </c>
      <c r="O164" s="42">
        <v>3599.8839160566567</v>
      </c>
      <c r="P164" s="42">
        <v>10599.652137455489</v>
      </c>
      <c r="Q164" s="42">
        <v>1380.9082829942956</v>
      </c>
      <c r="R164" s="42">
        <v>8337.2455121570038</v>
      </c>
      <c r="S164" s="42">
        <v>727.56731258114746</v>
      </c>
      <c r="T164" s="42">
        <v>1371.7896073907862</v>
      </c>
      <c r="U164" s="42">
        <v>8783.426294667388</v>
      </c>
      <c r="V164" s="42">
        <v>712.80747305479156</v>
      </c>
      <c r="W164" s="42">
        <v>428.85079207723203</v>
      </c>
      <c r="X164" s="42">
        <v>651.63826486044604</v>
      </c>
      <c r="Y164" s="42">
        <v>312.38505322550958</v>
      </c>
      <c r="Z164" s="42">
        <v>6993.6592771815767</v>
      </c>
      <c r="AA164" s="42">
        <v>1422.8540672692739</v>
      </c>
      <c r="AB164" s="42">
        <v>3210.0107680068008</v>
      </c>
      <c r="AC164" s="42">
        <v>1769.7567287535312</v>
      </c>
      <c r="AD164" s="42">
        <v>824.87877947643642</v>
      </c>
      <c r="AE164" s="42">
        <v>2463.6035386752451</v>
      </c>
      <c r="AF164" s="42">
        <v>2880.3260585527041</v>
      </c>
      <c r="AG164" s="42">
        <v>410.01642076005362</v>
      </c>
      <c r="AH164" s="42">
        <v>55182.822311854834</v>
      </c>
      <c r="AI164" s="42">
        <v>132.55417179402383</v>
      </c>
      <c r="AJ164" s="42">
        <v>5525.0574424996157</v>
      </c>
      <c r="AK164" s="42">
        <v>17.622288837258452</v>
      </c>
      <c r="AL164" s="42">
        <v>700.61690924308311</v>
      </c>
      <c r="AM164" s="42">
        <v>25.808071053497823</v>
      </c>
      <c r="AN164" s="42">
        <v>2624.5429949947543</v>
      </c>
      <c r="AO164" s="42">
        <v>5020.2077165495957</v>
      </c>
      <c r="AP164" s="42">
        <v>831.51950581469828</v>
      </c>
      <c r="AQ164" s="42">
        <v>4623.9182566699064</v>
      </c>
      <c r="AR164" s="42">
        <v>80.104783727370346</v>
      </c>
      <c r="AS164" s="42">
        <v>218.4901279061088</v>
      </c>
      <c r="AT164" s="42">
        <v>257.42609592216161</v>
      </c>
      <c r="AU164" s="42">
        <v>868.73079883704861</v>
      </c>
      <c r="AV164" s="42">
        <v>138.18385818717186</v>
      </c>
      <c r="AW164" s="42">
        <v>0</v>
      </c>
      <c r="AX164" s="42">
        <v>3314.0703492160201</v>
      </c>
      <c r="AY164" s="42">
        <v>2166.7211659479426</v>
      </c>
      <c r="AZ164" s="42">
        <v>2046.3454680065643</v>
      </c>
      <c r="BA164" s="42">
        <v>63.255736639926525</v>
      </c>
      <c r="BB164" s="42">
        <v>83.065289681349768</v>
      </c>
      <c r="BC164" s="42">
        <v>697.17150363159476</v>
      </c>
      <c r="BD164" s="42">
        <v>3648.6591857166536</v>
      </c>
      <c r="BE164" s="42">
        <v>78.886385565808197</v>
      </c>
      <c r="BF164" s="42">
        <v>22.454111715814584</v>
      </c>
      <c r="BG164" s="42">
        <v>400.55548413293241</v>
      </c>
      <c r="BH164" s="42">
        <v>231.79657962190242</v>
      </c>
      <c r="BI164" s="42">
        <v>13634.245566226473</v>
      </c>
      <c r="BJ164" s="42">
        <v>1242.6326682183753</v>
      </c>
      <c r="BK164" s="42">
        <v>1797.1639210344892</v>
      </c>
      <c r="BL164" s="42">
        <v>1949.2531036121293</v>
      </c>
      <c r="BM164" s="42">
        <v>18.45952153304723</v>
      </c>
      <c r="BN164" s="42">
        <v>487.21429942834254</v>
      </c>
      <c r="BO164" s="42">
        <v>673.16179237239248</v>
      </c>
      <c r="BP164" s="42">
        <v>1152.9559737871484</v>
      </c>
      <c r="BQ164" s="42">
        <v>24.155844654826527</v>
      </c>
      <c r="BR164" s="42">
        <v>610.01888764322462</v>
      </c>
      <c r="BS164" s="42">
        <v>0</v>
      </c>
      <c r="BT164" s="42">
        <f t="shared" si="2"/>
        <v>270426.11736173101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56.718167602780618</v>
      </c>
      <c r="AQ188" s="42">
        <v>1.2420036701338821</v>
      </c>
      <c r="AR188" s="42">
        <v>1.2420036701338821</v>
      </c>
      <c r="AS188" s="42">
        <v>1.2420036701338821</v>
      </c>
      <c r="AT188" s="42">
        <v>0</v>
      </c>
      <c r="AU188" s="42">
        <v>2.4840073402677643</v>
      </c>
      <c r="AV188" s="42">
        <v>0</v>
      </c>
      <c r="AW188" s="42">
        <v>0</v>
      </c>
      <c r="AX188" s="42">
        <v>15.732046488362506</v>
      </c>
      <c r="AY188" s="42">
        <v>12.834037924716782</v>
      </c>
      <c r="AZ188" s="42">
        <v>6.2100183506694107</v>
      </c>
      <c r="BA188" s="42">
        <v>0.82800244675592138</v>
      </c>
      <c r="BB188" s="42">
        <v>0</v>
      </c>
      <c r="BC188" s="42">
        <v>1.6560048935118428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66.240195740473709</v>
      </c>
      <c r="BJ188" s="42">
        <v>72.864215314521076</v>
      </c>
      <c r="BK188" s="42">
        <v>181.74653706292474</v>
      </c>
      <c r="BL188" s="42">
        <v>0</v>
      </c>
      <c r="BM188" s="42">
        <v>0</v>
      </c>
      <c r="BN188" s="42">
        <v>31.878094200102975</v>
      </c>
      <c r="BO188" s="42">
        <v>102.25830217435629</v>
      </c>
      <c r="BP188" s="42">
        <v>31.878094200102975</v>
      </c>
      <c r="BQ188" s="42">
        <v>0</v>
      </c>
      <c r="BR188" s="42">
        <v>0</v>
      </c>
      <c r="BS188" s="42">
        <v>0</v>
      </c>
      <c r="BT188" s="42">
        <f t="shared" si="2"/>
        <v>587.05373474994826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4.2032737521907775E-2</v>
      </c>
      <c r="AC189" s="42">
        <v>0</v>
      </c>
      <c r="AD189" s="42">
        <v>7.2748968787917298E-3</v>
      </c>
      <c r="AE189" s="42">
        <v>0</v>
      </c>
      <c r="AF189" s="42">
        <v>2.3441334387217797E-2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3.2332875016852135E-2</v>
      </c>
      <c r="AM189" s="42">
        <v>0</v>
      </c>
      <c r="AN189" s="42">
        <v>0</v>
      </c>
      <c r="AO189" s="42">
        <v>0</v>
      </c>
      <c r="AP189" s="42">
        <v>0.21986355011459452</v>
      </c>
      <c r="AQ189" s="42">
        <v>0.18631819228461041</v>
      </c>
      <c r="AR189" s="42">
        <v>5.6582531279491238E-3</v>
      </c>
      <c r="AS189" s="42">
        <v>0</v>
      </c>
      <c r="AT189" s="42">
        <v>1.9399725010111279E-2</v>
      </c>
      <c r="AU189" s="42">
        <v>0.14347713288728134</v>
      </c>
      <c r="AV189" s="42">
        <v>8.8915406296343376E-3</v>
      </c>
      <c r="AW189" s="42">
        <v>0</v>
      </c>
      <c r="AX189" s="42">
        <v>0.77922228790613646</v>
      </c>
      <c r="AY189" s="42">
        <v>0.43326052522581859</v>
      </c>
      <c r="AZ189" s="42">
        <v>0</v>
      </c>
      <c r="BA189" s="42">
        <v>0</v>
      </c>
      <c r="BB189" s="42">
        <v>1.454979375758346E-2</v>
      </c>
      <c r="BC189" s="42">
        <v>1.6166437508426067E-2</v>
      </c>
      <c r="BD189" s="42">
        <v>0.17742665165497609</v>
      </c>
      <c r="BE189" s="42">
        <v>8.0832187542130337E-3</v>
      </c>
      <c r="BF189" s="42">
        <v>0</v>
      </c>
      <c r="BG189" s="42">
        <v>2.2633012511796495E-2</v>
      </c>
      <c r="BH189" s="42">
        <v>6.4665750033704268E-3</v>
      </c>
      <c r="BI189" s="42">
        <v>0.33747438298839416</v>
      </c>
      <c r="BJ189" s="42">
        <v>6.2644945345151012E-2</v>
      </c>
      <c r="BK189" s="42">
        <v>1.3741471882162157E-2</v>
      </c>
      <c r="BL189" s="42">
        <v>2.1016368760953887E-2</v>
      </c>
      <c r="BM189" s="42">
        <v>8.8915406296343376E-3</v>
      </c>
      <c r="BN189" s="42">
        <v>1.212482813131955E-2</v>
      </c>
      <c r="BO189" s="42">
        <v>0.18833899697316367</v>
      </c>
      <c r="BP189" s="42">
        <v>0.23037173449507145</v>
      </c>
      <c r="BQ189" s="42">
        <v>0</v>
      </c>
      <c r="BR189" s="42">
        <v>2.2451140089826702</v>
      </c>
      <c r="BS189" s="42">
        <v>0</v>
      </c>
      <c r="BT189" s="42">
        <f t="shared" si="2"/>
        <v>5.2662170183697903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1126.2251073186721</v>
      </c>
      <c r="AO190" s="42">
        <v>0</v>
      </c>
      <c r="AP190" s="42">
        <v>13.089552618766527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50.448675740093115</v>
      </c>
      <c r="BK190" s="42">
        <v>5.3282178895214338</v>
      </c>
      <c r="BL190" s="42">
        <v>0</v>
      </c>
      <c r="BM190" s="42">
        <v>0</v>
      </c>
      <c r="BN190" s="42">
        <v>49.986691530019002</v>
      </c>
      <c r="BO190" s="42">
        <v>1089.9747463015233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2335.0529913985956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17.352766024402516</v>
      </c>
      <c r="AC193" s="42">
        <v>0</v>
      </c>
      <c r="AD193" s="42">
        <v>3.0033633503773585</v>
      </c>
      <c r="AE193" s="42">
        <v>0</v>
      </c>
      <c r="AF193" s="42">
        <v>9.6775041289937107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13.348281557232704</v>
      </c>
      <c r="AM193" s="42">
        <v>0</v>
      </c>
      <c r="AN193" s="42">
        <v>0</v>
      </c>
      <c r="AO193" s="42">
        <v>0</v>
      </c>
      <c r="AP193" s="42">
        <v>90.768314589182381</v>
      </c>
      <c r="AQ193" s="42">
        <v>76.919472473553455</v>
      </c>
      <c r="AR193" s="42">
        <v>2.3359492725157232</v>
      </c>
      <c r="AS193" s="42">
        <v>0</v>
      </c>
      <c r="AT193" s="42">
        <v>8.008968934339622</v>
      </c>
      <c r="AU193" s="42">
        <v>59.232999410220124</v>
      </c>
      <c r="AV193" s="42">
        <v>3.6707774282389938</v>
      </c>
      <c r="AW193" s="42">
        <v>0</v>
      </c>
      <c r="AX193" s="42">
        <v>321.69358552930817</v>
      </c>
      <c r="AY193" s="42">
        <v>178.86697286691825</v>
      </c>
      <c r="AZ193" s="42">
        <v>0</v>
      </c>
      <c r="BA193" s="42">
        <v>0</v>
      </c>
      <c r="BB193" s="42">
        <v>6.0067267007547169</v>
      </c>
      <c r="BC193" s="42">
        <v>6.6741407786163522</v>
      </c>
      <c r="BD193" s="42">
        <v>73.248695045314463</v>
      </c>
      <c r="BE193" s="42">
        <v>3.3370703893081761</v>
      </c>
      <c r="BF193" s="42">
        <v>0</v>
      </c>
      <c r="BG193" s="42">
        <v>9.3437970900628926</v>
      </c>
      <c r="BH193" s="42">
        <v>2.6696563114465408</v>
      </c>
      <c r="BI193" s="42">
        <v>139.32268875361635</v>
      </c>
      <c r="BJ193" s="42">
        <v>25.862295517138364</v>
      </c>
      <c r="BK193" s="42">
        <v>5.6730196618238988</v>
      </c>
      <c r="BL193" s="42">
        <v>8.6763830122012582</v>
      </c>
      <c r="BM193" s="42">
        <v>3.6707774282389938</v>
      </c>
      <c r="BN193" s="42">
        <v>5.0056055839622644</v>
      </c>
      <c r="BO193" s="42">
        <v>77.753740070880497</v>
      </c>
      <c r="BP193" s="42">
        <v>95.106506095283009</v>
      </c>
      <c r="BQ193" s="42">
        <v>0</v>
      </c>
      <c r="BR193" s="42">
        <v>926.8713006303459</v>
      </c>
      <c r="BS193" s="42">
        <v>0</v>
      </c>
      <c r="BT193" s="42">
        <f t="shared" si="2"/>
        <v>2174.1013586342769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2.2000606416425557E-3</v>
      </c>
      <c r="AC194" s="42">
        <v>0</v>
      </c>
      <c r="AD194" s="42">
        <v>3.8077972643813462E-4</v>
      </c>
      <c r="AE194" s="42">
        <v>0</v>
      </c>
      <c r="AF194" s="42">
        <v>1.2269568963006561E-3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1.6923543397250429E-3</v>
      </c>
      <c r="AM194" s="42">
        <v>0</v>
      </c>
      <c r="AN194" s="42">
        <v>0</v>
      </c>
      <c r="AO194" s="42">
        <v>0</v>
      </c>
      <c r="AP194" s="42">
        <v>1.1508009510130292E-2</v>
      </c>
      <c r="AQ194" s="42">
        <v>9.752191882665559E-3</v>
      </c>
      <c r="AR194" s="42">
        <v>2.9616200945188252E-4</v>
      </c>
      <c r="AS194" s="42">
        <v>0</v>
      </c>
      <c r="AT194" s="42">
        <v>1.0154126038350256E-3</v>
      </c>
      <c r="AU194" s="42">
        <v>7.5098223825298778E-3</v>
      </c>
      <c r="AV194" s="42">
        <v>4.6539744342438677E-4</v>
      </c>
      <c r="AW194" s="42">
        <v>0</v>
      </c>
      <c r="AX194" s="42">
        <v>4.0785739587373533E-2</v>
      </c>
      <c r="AY194" s="42">
        <v>2.2677548152315576E-2</v>
      </c>
      <c r="AZ194" s="42">
        <v>0</v>
      </c>
      <c r="BA194" s="42">
        <v>0</v>
      </c>
      <c r="BB194" s="42">
        <v>7.6155945287626923E-4</v>
      </c>
      <c r="BC194" s="42">
        <v>8.4617716986252144E-4</v>
      </c>
      <c r="BD194" s="42">
        <v>9.2867944392411722E-3</v>
      </c>
      <c r="BE194" s="42">
        <v>4.2308858493126072E-4</v>
      </c>
      <c r="BF194" s="42">
        <v>0</v>
      </c>
      <c r="BG194" s="42">
        <v>1.1846480378075301E-3</v>
      </c>
      <c r="BH194" s="42">
        <v>3.3847086794500857E-4</v>
      </c>
      <c r="BI194" s="42">
        <v>1.7663948420880135E-2</v>
      </c>
      <c r="BJ194" s="42">
        <v>3.2789365332172703E-3</v>
      </c>
      <c r="BK194" s="42">
        <v>7.1925059438314324E-4</v>
      </c>
      <c r="BL194" s="42">
        <v>1.1000303208212779E-3</v>
      </c>
      <c r="BM194" s="42">
        <v>4.6539744342438677E-4</v>
      </c>
      <c r="BN194" s="42">
        <v>6.3463287739689103E-4</v>
      </c>
      <c r="BO194" s="42">
        <v>9.8579640288983753E-3</v>
      </c>
      <c r="BP194" s="42">
        <v>1.2058024670540931E-2</v>
      </c>
      <c r="BQ194" s="42">
        <v>0</v>
      </c>
      <c r="BR194" s="42">
        <v>0.11751285446465766</v>
      </c>
      <c r="BS194" s="42">
        <v>0</v>
      </c>
      <c r="BT194" s="42">
        <f t="shared" si="2"/>
        <v>0.27564221308271636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4.0955484926199972</v>
      </c>
      <c r="E206" s="42">
        <v>0</v>
      </c>
      <c r="F206" s="42">
        <v>662.79160855718419</v>
      </c>
      <c r="G206" s="42">
        <v>28.317360943298052</v>
      </c>
      <c r="H206" s="42">
        <v>132.52024765406134</v>
      </c>
      <c r="I206" s="42">
        <v>0</v>
      </c>
      <c r="J206" s="42">
        <v>0.58224322261078432</v>
      </c>
      <c r="K206" s="42">
        <v>0</v>
      </c>
      <c r="L206" s="42">
        <v>801.00356003947581</v>
      </c>
      <c r="M206" s="42">
        <v>251.35089991500769</v>
      </c>
      <c r="N206" s="42">
        <v>702.00676268427253</v>
      </c>
      <c r="O206" s="42">
        <v>60.443283888463334</v>
      </c>
      <c r="P206" s="42">
        <v>134.00289356459373</v>
      </c>
      <c r="Q206" s="42">
        <v>46.20984959708597</v>
      </c>
      <c r="R206" s="42">
        <v>632.39426655365287</v>
      </c>
      <c r="S206" s="42">
        <v>71.368218908894519</v>
      </c>
      <c r="T206" s="42">
        <v>104.53308927198758</v>
      </c>
      <c r="U206" s="42">
        <v>181.80367074754017</v>
      </c>
      <c r="V206" s="42">
        <v>23.573554510109396</v>
      </c>
      <c r="W206" s="42">
        <v>13.630057590081478</v>
      </c>
      <c r="X206" s="42">
        <v>22.747073464543153</v>
      </c>
      <c r="Y206" s="42">
        <v>6.4898335390186803</v>
      </c>
      <c r="Z206" s="42">
        <v>567.62575550746874</v>
      </c>
      <c r="AA206" s="42">
        <v>151.7029834459951</v>
      </c>
      <c r="AB206" s="42">
        <v>1757.5953317103783</v>
      </c>
      <c r="AC206" s="42">
        <v>18.072116882790159</v>
      </c>
      <c r="AD206" s="42">
        <v>38.370933678890232</v>
      </c>
      <c r="AE206" s="42">
        <v>0</v>
      </c>
      <c r="AF206" s="42">
        <v>13.669853544736942</v>
      </c>
      <c r="AG206" s="42">
        <v>38.308456656412474</v>
      </c>
      <c r="AH206" s="42">
        <v>113.2126619031385</v>
      </c>
      <c r="AI206" s="42">
        <v>0</v>
      </c>
      <c r="AJ206" s="42">
        <v>177.86382025092561</v>
      </c>
      <c r="AK206" s="42">
        <v>0.29253917804428553</v>
      </c>
      <c r="AL206" s="42">
        <v>23.96553153180912</v>
      </c>
      <c r="AM206" s="42">
        <v>0</v>
      </c>
      <c r="AN206" s="42">
        <v>0</v>
      </c>
      <c r="AO206" s="42">
        <v>2356.1105399686758</v>
      </c>
      <c r="AP206" s="42">
        <v>5982.718730183683</v>
      </c>
      <c r="AQ206" s="42">
        <v>578.18247394643015</v>
      </c>
      <c r="AR206" s="42">
        <v>0</v>
      </c>
      <c r="AS206" s="42">
        <v>0</v>
      </c>
      <c r="AT206" s="42">
        <v>0</v>
      </c>
      <c r="AU206" s="42">
        <v>121.71341295325595</v>
      </c>
      <c r="AV206" s="42">
        <v>0</v>
      </c>
      <c r="AW206" s="42">
        <v>0</v>
      </c>
      <c r="AX206" s="42">
        <v>673.04202849457829</v>
      </c>
      <c r="AY206" s="42">
        <v>614.1137604432771</v>
      </c>
      <c r="AZ206" s="42">
        <v>0</v>
      </c>
      <c r="BA206" s="42">
        <v>1.4626958902214278</v>
      </c>
      <c r="BB206" s="42">
        <v>278.20475832011556</v>
      </c>
      <c r="BC206" s="42">
        <v>80.726637472833872</v>
      </c>
      <c r="BD206" s="42">
        <v>2.9253917804428555</v>
      </c>
      <c r="BE206" s="42">
        <v>17.844889860701418</v>
      </c>
      <c r="BF206" s="42">
        <v>2.9253917804428555</v>
      </c>
      <c r="BG206" s="42">
        <v>75.469437668470093</v>
      </c>
      <c r="BH206" s="42">
        <v>40.949814659244403</v>
      </c>
      <c r="BI206" s="42">
        <v>3356.4731385704199</v>
      </c>
      <c r="BJ206" s="42">
        <v>0</v>
      </c>
      <c r="BK206" s="42">
        <v>0</v>
      </c>
      <c r="BL206" s="42">
        <v>62.018305745388531</v>
      </c>
      <c r="BM206" s="42">
        <v>0</v>
      </c>
      <c r="BN206" s="42">
        <v>0</v>
      </c>
      <c r="BO206" s="42">
        <v>0</v>
      </c>
      <c r="BP206" s="42">
        <v>0</v>
      </c>
      <c r="BQ206" s="42">
        <v>1.1701567121771421</v>
      </c>
      <c r="BR206" s="42">
        <v>0</v>
      </c>
      <c r="BS206" s="42">
        <v>0</v>
      </c>
      <c r="BT206" s="42">
        <f t="shared" si="3"/>
        <v>21026.595571885449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0.35899586013890195</v>
      </c>
      <c r="AC212" s="42">
        <v>0</v>
      </c>
      <c r="AD212" s="42">
        <v>6.2133898870194562E-2</v>
      </c>
      <c r="AE212" s="42">
        <v>0</v>
      </c>
      <c r="AF212" s="42">
        <v>0.20020922969284916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0.27615066164530916</v>
      </c>
      <c r="AM212" s="42">
        <v>0</v>
      </c>
      <c r="AN212" s="42">
        <v>0</v>
      </c>
      <c r="AO212" s="42">
        <v>0</v>
      </c>
      <c r="AP212" s="42">
        <v>1.8778244991881023</v>
      </c>
      <c r="AQ212" s="42">
        <v>1.591318187731094</v>
      </c>
      <c r="AR212" s="42">
        <v>4.8326365787929107E-2</v>
      </c>
      <c r="AS212" s="42">
        <v>0</v>
      </c>
      <c r="AT212" s="42">
        <v>0.16569039698718552</v>
      </c>
      <c r="AU212" s="42">
        <v>1.2254185610510595</v>
      </c>
      <c r="AV212" s="42">
        <v>7.5941431952460017E-2</v>
      </c>
      <c r="AW212" s="42">
        <v>0</v>
      </c>
      <c r="AX212" s="42">
        <v>6.6552309456519509</v>
      </c>
      <c r="AY212" s="42">
        <v>3.7004188660471429</v>
      </c>
      <c r="AZ212" s="42">
        <v>0</v>
      </c>
      <c r="BA212" s="42">
        <v>0</v>
      </c>
      <c r="BB212" s="42">
        <v>0.12426779774038912</v>
      </c>
      <c r="BC212" s="42">
        <v>0.13807533082265458</v>
      </c>
      <c r="BD212" s="42">
        <v>1.5153767557786342</v>
      </c>
      <c r="BE212" s="42">
        <v>6.903766541132729E-2</v>
      </c>
      <c r="BF212" s="42">
        <v>0</v>
      </c>
      <c r="BG212" s="42">
        <v>0.19330546315171643</v>
      </c>
      <c r="BH212" s="42">
        <v>5.5230132329061835E-2</v>
      </c>
      <c r="BI212" s="42">
        <v>2.8823225309229143</v>
      </c>
      <c r="BJ212" s="42">
        <v>0.53504190693778653</v>
      </c>
      <c r="BK212" s="42">
        <v>0.1173640311992564</v>
      </c>
      <c r="BL212" s="42">
        <v>0.17949793006945097</v>
      </c>
      <c r="BM212" s="42">
        <v>7.5941431952460017E-2</v>
      </c>
      <c r="BN212" s="42">
        <v>0.10355649811699094</v>
      </c>
      <c r="BO212" s="42">
        <v>1.6085776040839259</v>
      </c>
      <c r="BP212" s="42">
        <v>1.9675734642228278</v>
      </c>
      <c r="BQ212" s="42">
        <v>0</v>
      </c>
      <c r="BR212" s="42">
        <v>19.175211567996154</v>
      </c>
      <c r="BS212" s="42">
        <v>0</v>
      </c>
      <c r="BT212" s="42">
        <f t="shared" si="3"/>
        <v>44.978039015479723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17.183554342771622</v>
      </c>
      <c r="AC238" s="42">
        <v>0</v>
      </c>
      <c r="AD238" s="42">
        <v>2.9740767131720114</v>
      </c>
      <c r="AE238" s="42">
        <v>0</v>
      </c>
      <c r="AF238" s="42">
        <v>9.5831360757764816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13.21811872520894</v>
      </c>
      <c r="AM238" s="42">
        <v>0</v>
      </c>
      <c r="AN238" s="42">
        <v>0</v>
      </c>
      <c r="AO238" s="42">
        <v>0</v>
      </c>
      <c r="AP238" s="42">
        <v>89.883207331420792</v>
      </c>
      <c r="AQ238" s="42">
        <v>76.16940915401652</v>
      </c>
      <c r="AR238" s="42">
        <v>2.3131707769115648</v>
      </c>
      <c r="AS238" s="42">
        <v>0</v>
      </c>
      <c r="AT238" s="42">
        <v>7.9308712351253643</v>
      </c>
      <c r="AU238" s="42">
        <v>58.655401843114674</v>
      </c>
      <c r="AV238" s="42">
        <v>3.6349826494324589</v>
      </c>
      <c r="AW238" s="42">
        <v>0</v>
      </c>
      <c r="AX238" s="42">
        <v>318.55666127753545</v>
      </c>
      <c r="AY238" s="42">
        <v>177.12279091779979</v>
      </c>
      <c r="AZ238" s="42">
        <v>0</v>
      </c>
      <c r="BA238" s="42">
        <v>0</v>
      </c>
      <c r="BB238" s="42">
        <v>5.9481534263440228</v>
      </c>
      <c r="BC238" s="42">
        <v>6.6090593626044702</v>
      </c>
      <c r="BD238" s="42">
        <v>72.534426504584061</v>
      </c>
      <c r="BE238" s="42">
        <v>3.3045296813022351</v>
      </c>
      <c r="BF238" s="42">
        <v>0</v>
      </c>
      <c r="BG238" s="42">
        <v>9.2526831076462592</v>
      </c>
      <c r="BH238" s="42">
        <v>2.6436237450417881</v>
      </c>
      <c r="BI238" s="42">
        <v>137.96411419436831</v>
      </c>
      <c r="BJ238" s="42">
        <v>25.610105030092321</v>
      </c>
      <c r="BK238" s="42">
        <v>5.6177004582137995</v>
      </c>
      <c r="BL238" s="42">
        <v>8.5917771713858109</v>
      </c>
      <c r="BM238" s="42">
        <v>3.6349826494324589</v>
      </c>
      <c r="BN238" s="42">
        <v>4.9567945219533529</v>
      </c>
      <c r="BO238" s="42">
        <v>76.995541574342084</v>
      </c>
      <c r="BP238" s="42">
        <v>94.179095917113699</v>
      </c>
      <c r="BQ238" s="42">
        <v>0</v>
      </c>
      <c r="BR238" s="42">
        <v>917.83311898169586</v>
      </c>
      <c r="BS238" s="42">
        <v>0</v>
      </c>
      <c r="BT238" s="42">
        <f t="shared" si="3"/>
        <v>2152.9010873684065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805</v>
      </c>
      <c r="D248" s="42">
        <v>3</v>
      </c>
      <c r="E248" s="42">
        <v>0</v>
      </c>
      <c r="F248" s="42">
        <v>82</v>
      </c>
      <c r="G248" s="42">
        <v>450</v>
      </c>
      <c r="H248" s="42">
        <v>7</v>
      </c>
      <c r="I248" s="42">
        <v>0</v>
      </c>
      <c r="J248" s="42">
        <v>0</v>
      </c>
      <c r="K248" s="42">
        <v>0</v>
      </c>
      <c r="L248" s="42">
        <v>21</v>
      </c>
      <c r="M248" s="42">
        <v>382</v>
      </c>
      <c r="N248" s="42">
        <v>2022</v>
      </c>
      <c r="O248" s="42">
        <v>6</v>
      </c>
      <c r="P248" s="42">
        <v>24</v>
      </c>
      <c r="Q248" s="42">
        <v>5</v>
      </c>
      <c r="R248" s="42">
        <v>22</v>
      </c>
      <c r="S248" s="42">
        <v>9</v>
      </c>
      <c r="T248" s="42">
        <v>20</v>
      </c>
      <c r="U248" s="42">
        <v>75</v>
      </c>
      <c r="V248" s="42">
        <v>0</v>
      </c>
      <c r="W248" s="42">
        <v>3</v>
      </c>
      <c r="X248" s="42">
        <v>7</v>
      </c>
      <c r="Y248" s="42">
        <v>0</v>
      </c>
      <c r="Z248" s="42">
        <v>236</v>
      </c>
      <c r="AA248" s="42">
        <v>120</v>
      </c>
      <c r="AB248" s="42">
        <v>347</v>
      </c>
      <c r="AC248" s="42">
        <v>5</v>
      </c>
      <c r="AD248" s="42">
        <v>9</v>
      </c>
      <c r="AE248" s="42">
        <v>2965</v>
      </c>
      <c r="AF248" s="42">
        <v>1405</v>
      </c>
      <c r="AG248" s="42">
        <v>73</v>
      </c>
      <c r="AH248" s="42">
        <v>8024</v>
      </c>
      <c r="AI248" s="42">
        <v>0</v>
      </c>
      <c r="AJ248" s="42">
        <v>1090</v>
      </c>
      <c r="AK248" s="42">
        <v>0</v>
      </c>
      <c r="AL248" s="42">
        <v>837</v>
      </c>
      <c r="AM248" s="42">
        <v>0</v>
      </c>
      <c r="AN248" s="42">
        <v>28</v>
      </c>
      <c r="AO248" s="42">
        <v>313</v>
      </c>
      <c r="AP248" s="42">
        <v>1199</v>
      </c>
      <c r="AQ248" s="42">
        <v>277</v>
      </c>
      <c r="AR248" s="42">
        <v>36</v>
      </c>
      <c r="AS248" s="42">
        <v>22</v>
      </c>
      <c r="AT248" s="42">
        <v>251</v>
      </c>
      <c r="AU248" s="42">
        <v>1233</v>
      </c>
      <c r="AV248" s="42">
        <v>870</v>
      </c>
      <c r="AW248" s="42">
        <v>0</v>
      </c>
      <c r="AX248" s="42">
        <v>435</v>
      </c>
      <c r="AY248" s="42">
        <v>441</v>
      </c>
      <c r="AZ248" s="42">
        <v>748</v>
      </c>
      <c r="BA248" s="42">
        <v>0</v>
      </c>
      <c r="BB248" s="42">
        <v>110</v>
      </c>
      <c r="BC248" s="42">
        <v>159</v>
      </c>
      <c r="BD248" s="42">
        <v>54</v>
      </c>
      <c r="BE248" s="42">
        <v>21</v>
      </c>
      <c r="BF248" s="42">
        <v>2</v>
      </c>
      <c r="BG248" s="42">
        <v>121</v>
      </c>
      <c r="BH248" s="42">
        <v>65</v>
      </c>
      <c r="BI248" s="42">
        <v>122</v>
      </c>
      <c r="BJ248" s="42">
        <v>824</v>
      </c>
      <c r="BK248" s="42">
        <v>259</v>
      </c>
      <c r="BL248" s="42">
        <v>1262</v>
      </c>
      <c r="BM248" s="42">
        <v>30</v>
      </c>
      <c r="BN248" s="42">
        <v>28</v>
      </c>
      <c r="BO248" s="42">
        <v>0</v>
      </c>
      <c r="BP248" s="42">
        <v>27</v>
      </c>
      <c r="BQ248" s="42">
        <v>0</v>
      </c>
      <c r="BR248" s="42">
        <v>2011</v>
      </c>
      <c r="BS248" s="42">
        <v>0</v>
      </c>
      <c r="BT248" s="42">
        <f t="shared" si="3"/>
        <v>30002</v>
      </c>
    </row>
    <row r="249" spans="1:72" x14ac:dyDescent="0.25">
      <c r="A249" s="16" t="s">
        <v>291</v>
      </c>
      <c r="B249" s="17"/>
      <c r="C249" s="43">
        <v>110</v>
      </c>
      <c r="D249" s="43">
        <v>6</v>
      </c>
      <c r="E249" s="43">
        <v>8793</v>
      </c>
      <c r="F249" s="43">
        <v>864</v>
      </c>
      <c r="G249" s="43">
        <v>668</v>
      </c>
      <c r="H249" s="43">
        <v>149</v>
      </c>
      <c r="I249" s="43">
        <v>8</v>
      </c>
      <c r="J249" s="43">
        <v>9</v>
      </c>
      <c r="K249" s="43">
        <v>2</v>
      </c>
      <c r="L249" s="43">
        <v>544</v>
      </c>
      <c r="M249" s="43">
        <v>1450</v>
      </c>
      <c r="N249" s="43">
        <v>23387</v>
      </c>
      <c r="O249" s="43">
        <v>136</v>
      </c>
      <c r="P249" s="43">
        <v>114</v>
      </c>
      <c r="Q249" s="43">
        <v>97</v>
      </c>
      <c r="R249" s="43">
        <v>534</v>
      </c>
      <c r="S249" s="43">
        <v>289</v>
      </c>
      <c r="T249" s="43">
        <v>459</v>
      </c>
      <c r="U249" s="43">
        <v>1681</v>
      </c>
      <c r="V249" s="43">
        <v>13</v>
      </c>
      <c r="W249" s="43">
        <v>11</v>
      </c>
      <c r="X249" s="43">
        <v>361</v>
      </c>
      <c r="Y249" s="43">
        <v>19</v>
      </c>
      <c r="Z249" s="43">
        <v>3472</v>
      </c>
      <c r="AA249" s="43">
        <v>2246</v>
      </c>
      <c r="AB249" s="43">
        <v>133581</v>
      </c>
      <c r="AC249" s="43">
        <v>5153</v>
      </c>
      <c r="AD249" s="43">
        <v>5415</v>
      </c>
      <c r="AE249" s="43">
        <v>209</v>
      </c>
      <c r="AF249" s="43">
        <v>70786</v>
      </c>
      <c r="AG249" s="43">
        <v>23845</v>
      </c>
      <c r="AH249" s="43">
        <v>166279</v>
      </c>
      <c r="AI249" s="43">
        <v>6356</v>
      </c>
      <c r="AJ249" s="43">
        <v>270525</v>
      </c>
      <c r="AK249" s="43">
        <v>1271</v>
      </c>
      <c r="AL249" s="43">
        <v>14673</v>
      </c>
      <c r="AM249" s="43">
        <v>4814</v>
      </c>
      <c r="AN249" s="43">
        <v>2428</v>
      </c>
      <c r="AO249" s="43">
        <v>39703</v>
      </c>
      <c r="AP249" s="43">
        <v>24661</v>
      </c>
      <c r="AQ249" s="43">
        <v>409163</v>
      </c>
      <c r="AR249" s="43">
        <v>19109</v>
      </c>
      <c r="AS249" s="43">
        <v>22777</v>
      </c>
      <c r="AT249" s="43">
        <v>15302</v>
      </c>
      <c r="AU249" s="43">
        <v>174226</v>
      </c>
      <c r="AV249" s="43">
        <v>181</v>
      </c>
      <c r="AW249" s="43">
        <v>0</v>
      </c>
      <c r="AX249" s="43">
        <v>24394</v>
      </c>
      <c r="AY249" s="43">
        <v>21630</v>
      </c>
      <c r="AZ249" s="43">
        <v>21258</v>
      </c>
      <c r="BA249" s="43">
        <v>7642</v>
      </c>
      <c r="BB249" s="43">
        <v>4681</v>
      </c>
      <c r="BC249" s="43">
        <v>6790</v>
      </c>
      <c r="BD249" s="43">
        <v>563</v>
      </c>
      <c r="BE249" s="43">
        <v>515</v>
      </c>
      <c r="BF249" s="43">
        <v>1746</v>
      </c>
      <c r="BG249" s="43">
        <v>18515</v>
      </c>
      <c r="BH249" s="43">
        <v>9861</v>
      </c>
      <c r="BI249" s="43">
        <v>756705</v>
      </c>
      <c r="BJ249" s="43">
        <v>108561</v>
      </c>
      <c r="BK249" s="43">
        <v>143292</v>
      </c>
      <c r="BL249" s="43">
        <v>1431691</v>
      </c>
      <c r="BM249" s="43">
        <v>210344</v>
      </c>
      <c r="BN249" s="43">
        <v>49451</v>
      </c>
      <c r="BO249" s="43">
        <v>183773</v>
      </c>
      <c r="BP249" s="43">
        <v>167742</v>
      </c>
      <c r="BQ249" s="43">
        <v>164</v>
      </c>
      <c r="BR249" s="43">
        <v>79783</v>
      </c>
      <c r="BS249" s="43">
        <v>0</v>
      </c>
      <c r="BT249" s="42">
        <f t="shared" si="3"/>
        <v>4704980</v>
      </c>
    </row>
    <row r="250" spans="1:72" ht="15.75" thickBot="1" x14ac:dyDescent="0.3">
      <c r="A250" s="18" t="s">
        <v>301</v>
      </c>
      <c r="B250" s="19"/>
      <c r="C250" s="46">
        <f>SUM(C6:C249)</f>
        <v>4944894</v>
      </c>
      <c r="D250" s="46">
        <f t="shared" ref="D250:BO250" si="4">SUM(D6:D249)</f>
        <v>361841.00000000006</v>
      </c>
      <c r="E250" s="46">
        <f t="shared" si="4"/>
        <v>390745.99999999994</v>
      </c>
      <c r="F250" s="46">
        <f t="shared" si="4"/>
        <v>945825.00000000023</v>
      </c>
      <c r="G250" s="46">
        <f t="shared" si="4"/>
        <v>2758749.9999999991</v>
      </c>
      <c r="H250" s="46">
        <f t="shared" si="4"/>
        <v>106081</v>
      </c>
      <c r="I250" s="46">
        <f t="shared" si="4"/>
        <v>232381.99999999997</v>
      </c>
      <c r="J250" s="46">
        <f t="shared" si="4"/>
        <v>144141.00000000003</v>
      </c>
      <c r="K250" s="46">
        <f t="shared" si="4"/>
        <v>92186.000000000015</v>
      </c>
      <c r="L250" s="46">
        <f t="shared" si="4"/>
        <v>329495</v>
      </c>
      <c r="M250" s="46">
        <f t="shared" si="4"/>
        <v>1086080</v>
      </c>
      <c r="N250" s="46">
        <f t="shared" si="4"/>
        <v>3964498.9999999995</v>
      </c>
      <c r="O250" s="46">
        <f t="shared" si="4"/>
        <v>509640.00000000006</v>
      </c>
      <c r="P250" s="46">
        <f t="shared" si="4"/>
        <v>732581.00000000023</v>
      </c>
      <c r="Q250" s="46">
        <f t="shared" si="4"/>
        <v>144147.00000000006</v>
      </c>
      <c r="R250" s="46">
        <f t="shared" si="4"/>
        <v>896830.00000000012</v>
      </c>
      <c r="S250" s="46">
        <f t="shared" si="4"/>
        <v>1154466.9999999998</v>
      </c>
      <c r="T250" s="46">
        <f t="shared" si="4"/>
        <v>438562.99999999994</v>
      </c>
      <c r="U250" s="46">
        <f t="shared" si="4"/>
        <v>3045351</v>
      </c>
      <c r="V250" s="46">
        <f t="shared" si="4"/>
        <v>122166.00000000001</v>
      </c>
      <c r="W250" s="46">
        <f t="shared" si="4"/>
        <v>141151.99999999994</v>
      </c>
      <c r="X250" s="46">
        <f t="shared" si="4"/>
        <v>1764110.0000000007</v>
      </c>
      <c r="Y250" s="46">
        <f t="shared" si="4"/>
        <v>81141</v>
      </c>
      <c r="Z250" s="46">
        <f t="shared" si="4"/>
        <v>5591126</v>
      </c>
      <c r="AA250" s="46">
        <f t="shared" si="4"/>
        <v>722359.99999999988</v>
      </c>
      <c r="AB250" s="46">
        <f t="shared" si="4"/>
        <v>2656550</v>
      </c>
      <c r="AC250" s="46">
        <f t="shared" si="4"/>
        <v>4057251.0000000009</v>
      </c>
      <c r="AD250" s="46">
        <f t="shared" si="4"/>
        <v>217003.00000000003</v>
      </c>
      <c r="AE250" s="46">
        <f t="shared" si="4"/>
        <v>4453682</v>
      </c>
      <c r="AF250" s="46">
        <f t="shared" si="4"/>
        <v>3031419.9999999986</v>
      </c>
      <c r="AG250" s="46">
        <f t="shared" si="4"/>
        <v>326100</v>
      </c>
      <c r="AH250" s="46">
        <f t="shared" si="4"/>
        <v>4030580.0000000005</v>
      </c>
      <c r="AI250" s="46">
        <f t="shared" si="4"/>
        <v>232905.00000000009</v>
      </c>
      <c r="AJ250" s="46">
        <f t="shared" si="4"/>
        <v>2878043</v>
      </c>
      <c r="AK250" s="46">
        <f t="shared" si="4"/>
        <v>17286.000000000004</v>
      </c>
      <c r="AL250" s="46">
        <f t="shared" si="4"/>
        <v>1685308</v>
      </c>
      <c r="AM250" s="46">
        <f t="shared" si="4"/>
        <v>542337</v>
      </c>
      <c r="AN250" s="46">
        <f t="shared" si="4"/>
        <v>358765</v>
      </c>
      <c r="AO250" s="46">
        <f t="shared" si="4"/>
        <v>1282734.9999999998</v>
      </c>
      <c r="AP250" s="46">
        <f t="shared" si="4"/>
        <v>6077421.9999999972</v>
      </c>
      <c r="AQ250" s="46">
        <f t="shared" si="4"/>
        <v>2125997.0000000005</v>
      </c>
      <c r="AR250" s="46">
        <f t="shared" si="4"/>
        <v>88919.999999999971</v>
      </c>
      <c r="AS250" s="46">
        <f t="shared" si="4"/>
        <v>174874.00000000003</v>
      </c>
      <c r="AT250" s="46">
        <f t="shared" si="4"/>
        <v>663182.99999999965</v>
      </c>
      <c r="AU250" s="46">
        <f t="shared" si="4"/>
        <v>1673373.9999999998</v>
      </c>
      <c r="AV250" s="46">
        <f t="shared" si="4"/>
        <v>971225</v>
      </c>
      <c r="AW250" s="46">
        <f t="shared" si="4"/>
        <v>0</v>
      </c>
      <c r="AX250" s="46">
        <f t="shared" si="4"/>
        <v>699291.99999999988</v>
      </c>
      <c r="AY250" s="46">
        <f t="shared" si="4"/>
        <v>888949.00000000023</v>
      </c>
      <c r="AZ250" s="46">
        <f t="shared" si="4"/>
        <v>1350390.9999999998</v>
      </c>
      <c r="BA250" s="46">
        <f t="shared" si="4"/>
        <v>61484</v>
      </c>
      <c r="BB250" s="46">
        <f t="shared" si="4"/>
        <v>116987.00000000004</v>
      </c>
      <c r="BC250" s="46">
        <f t="shared" si="4"/>
        <v>263277.99999999994</v>
      </c>
      <c r="BD250" s="46">
        <f t="shared" si="4"/>
        <v>1288748.9999999993</v>
      </c>
      <c r="BE250" s="46">
        <f t="shared" si="4"/>
        <v>2388.0000000000009</v>
      </c>
      <c r="BF250" s="46">
        <f t="shared" si="4"/>
        <v>18831</v>
      </c>
      <c r="BG250" s="46">
        <f t="shared" si="4"/>
        <v>539663.00000000012</v>
      </c>
      <c r="BH250" s="46">
        <f t="shared" si="4"/>
        <v>85689.000000000029</v>
      </c>
      <c r="BI250" s="46">
        <f t="shared" si="4"/>
        <v>6807109.0000000009</v>
      </c>
      <c r="BJ250" s="46">
        <f t="shared" si="4"/>
        <v>632349.99999999988</v>
      </c>
      <c r="BK250" s="46">
        <f t="shared" si="4"/>
        <v>759168</v>
      </c>
      <c r="BL250" s="46">
        <f t="shared" si="4"/>
        <v>6927636.0000000009</v>
      </c>
      <c r="BM250" s="46">
        <f t="shared" si="4"/>
        <v>1005685.9999999998</v>
      </c>
      <c r="BN250" s="46">
        <f t="shared" si="4"/>
        <v>361930</v>
      </c>
      <c r="BO250" s="46">
        <f t="shared" si="4"/>
        <v>1413315.0000000005</v>
      </c>
      <c r="BP250" s="46">
        <f t="shared" ref="BP250:BT250" si="5">SUM(BP6:BP249)</f>
        <v>1360221.0000000002</v>
      </c>
      <c r="BQ250" s="46">
        <f t="shared" si="5"/>
        <v>10050.999999999996</v>
      </c>
      <c r="BR250" s="46">
        <f t="shared" si="5"/>
        <v>964098.99999999988</v>
      </c>
      <c r="BS250" s="46">
        <f t="shared" si="5"/>
        <v>0</v>
      </c>
      <c r="BT250" s="46">
        <f t="shared" si="5"/>
        <v>93802780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topLeftCell="A217" workbookViewId="0">
      <selection activeCell="A242" sqref="A242:XFD246"/>
    </sheetView>
  </sheetViews>
  <sheetFormatPr defaultRowHeight="15" x14ac:dyDescent="0.25"/>
  <cols>
    <col min="1" max="1" width="8.28515625" style="1" customWidth="1"/>
    <col min="2" max="2" width="45.8554687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7.28515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7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2022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26"/>
    </row>
    <row r="4" spans="1:72" ht="21.95" customHeight="1" thickBot="1" x14ac:dyDescent="0.35">
      <c r="A4" s="4"/>
      <c r="B4" s="36" t="s">
        <v>296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-50251.040690035879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-50251.040690035879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0</v>
      </c>
    </row>
    <row r="29" spans="1:72" x14ac:dyDescent="0.25">
      <c r="A29" s="10" t="s">
        <v>100</v>
      </c>
      <c r="B29" s="8" t="s">
        <v>12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f t="shared" si="0"/>
        <v>0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f t="shared" si="0"/>
        <v>0</v>
      </c>
    </row>
    <row r="33" spans="1:72" x14ac:dyDescent="0.25">
      <c r="A33" s="10" t="s">
        <v>106</v>
      </c>
      <c r="B33" s="8" t="s">
        <v>107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f t="shared" si="0"/>
        <v>0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0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f t="shared" si="0"/>
        <v>0</v>
      </c>
    </row>
    <row r="40" spans="1:72" x14ac:dyDescent="0.25">
      <c r="A40" s="10" t="s">
        <v>120</v>
      </c>
      <c r="B40" s="8" t="s">
        <v>121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42"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42">
        <v>0</v>
      </c>
      <c r="BA40" s="42">
        <v>0</v>
      </c>
      <c r="BB40" s="42">
        <v>0</v>
      </c>
      <c r="BC40" s="42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42">
        <v>0</v>
      </c>
      <c r="BR40" s="42">
        <v>0</v>
      </c>
      <c r="BS40" s="42">
        <v>0</v>
      </c>
      <c r="BT40" s="42">
        <f t="shared" si="0"/>
        <v>0</v>
      </c>
    </row>
    <row r="41" spans="1:72" x14ac:dyDescent="0.25">
      <c r="A41" s="10" t="s">
        <v>122</v>
      </c>
      <c r="B41" s="8" t="s">
        <v>123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42"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f t="shared" si="0"/>
        <v>0</v>
      </c>
    </row>
    <row r="42" spans="1:72" x14ac:dyDescent="0.25">
      <c r="A42" s="10" t="s">
        <v>124</v>
      </c>
      <c r="B42" s="8" t="s">
        <v>125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v>0</v>
      </c>
      <c r="BN42" s="42">
        <v>0</v>
      </c>
      <c r="BO42" s="42">
        <v>0</v>
      </c>
      <c r="BP42" s="42">
        <v>0</v>
      </c>
      <c r="BQ42" s="42">
        <v>0</v>
      </c>
      <c r="BR42" s="42">
        <v>0</v>
      </c>
      <c r="BS42" s="42">
        <v>0</v>
      </c>
      <c r="BT42" s="42">
        <f t="shared" si="0"/>
        <v>0</v>
      </c>
    </row>
    <row r="43" spans="1:72" x14ac:dyDescent="0.25">
      <c r="A43" s="10" t="s">
        <v>126</v>
      </c>
      <c r="B43" s="8" t="s">
        <v>127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f t="shared" si="0"/>
        <v>0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42">
        <v>0</v>
      </c>
      <c r="BA46" s="42">
        <v>0</v>
      </c>
      <c r="BB46" s="42">
        <v>0</v>
      </c>
      <c r="BC46" s="42">
        <v>0</v>
      </c>
      <c r="BD46" s="42">
        <v>0</v>
      </c>
      <c r="BE46" s="42">
        <v>0</v>
      </c>
      <c r="BF46" s="42">
        <v>0</v>
      </c>
      <c r="BG46" s="42">
        <v>0</v>
      </c>
      <c r="BH46" s="42">
        <v>0</v>
      </c>
      <c r="BI46" s="42">
        <v>0</v>
      </c>
      <c r="BJ46" s="42">
        <v>0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42">
        <v>0</v>
      </c>
      <c r="BR46" s="42">
        <v>0</v>
      </c>
      <c r="BS46" s="42">
        <v>0</v>
      </c>
      <c r="BT46" s="42">
        <f t="shared" si="0"/>
        <v>0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0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0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0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0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v>0</v>
      </c>
      <c r="AJ57" s="42">
        <v>0</v>
      </c>
      <c r="AK57" s="42">
        <v>0</v>
      </c>
      <c r="AL57" s="42">
        <v>0</v>
      </c>
      <c r="AM57" s="42"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42">
        <v>0</v>
      </c>
      <c r="BA57" s="42">
        <v>0</v>
      </c>
      <c r="BB57" s="42">
        <v>0</v>
      </c>
      <c r="BC57" s="42">
        <v>0</v>
      </c>
      <c r="BD57" s="42">
        <v>0</v>
      </c>
      <c r="BE57" s="42">
        <v>0</v>
      </c>
      <c r="BF57" s="42">
        <v>0</v>
      </c>
      <c r="BG57" s="42">
        <v>0</v>
      </c>
      <c r="BH57" s="42">
        <v>0</v>
      </c>
      <c r="BI57" s="42">
        <v>0</v>
      </c>
      <c r="BJ57" s="42">
        <v>0</v>
      </c>
      <c r="BK57" s="42">
        <v>0</v>
      </c>
      <c r="BL57" s="42">
        <v>0</v>
      </c>
      <c r="BM57" s="42">
        <v>0</v>
      </c>
      <c r="BN57" s="42">
        <v>0</v>
      </c>
      <c r="BO57" s="42">
        <v>0</v>
      </c>
      <c r="BP57" s="42">
        <v>0</v>
      </c>
      <c r="BQ57" s="42">
        <v>0</v>
      </c>
      <c r="BR57" s="42">
        <v>0</v>
      </c>
      <c r="BS57" s="42">
        <v>0</v>
      </c>
      <c r="BT57" s="42">
        <f t="shared" si="0"/>
        <v>0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42"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>
        <v>0</v>
      </c>
      <c r="AZ59" s="42">
        <v>0</v>
      </c>
      <c r="BA59" s="42">
        <v>0</v>
      </c>
      <c r="BB59" s="42">
        <v>0</v>
      </c>
      <c r="BC59" s="42">
        <v>0</v>
      </c>
      <c r="BD59" s="42">
        <v>0</v>
      </c>
      <c r="BE59" s="42">
        <v>0</v>
      </c>
      <c r="BF59" s="42">
        <v>0</v>
      </c>
      <c r="BG59" s="42">
        <v>0</v>
      </c>
      <c r="BH59" s="42">
        <v>0</v>
      </c>
      <c r="BI59" s="42">
        <v>0</v>
      </c>
      <c r="BJ59" s="42">
        <v>0</v>
      </c>
      <c r="BK59" s="42">
        <v>0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42">
        <v>0</v>
      </c>
      <c r="BR59" s="42">
        <v>0</v>
      </c>
      <c r="BS59" s="42">
        <v>0</v>
      </c>
      <c r="BT59" s="42">
        <f t="shared" si="0"/>
        <v>0</v>
      </c>
    </row>
    <row r="60" spans="1:72" x14ac:dyDescent="0.25">
      <c r="A60" s="10" t="s">
        <v>158</v>
      </c>
      <c r="B60" s="8" t="s">
        <v>159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>
        <f t="shared" si="0"/>
        <v>0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0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>
        <v>0</v>
      </c>
      <c r="AX85" s="42">
        <v>0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0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0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0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-45311.959309964128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-45311.959309964128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0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0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0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  <c r="P157" s="42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v>0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v>0</v>
      </c>
      <c r="BN157" s="42">
        <v>0</v>
      </c>
      <c r="BO157" s="42">
        <v>0</v>
      </c>
      <c r="BP157" s="42">
        <v>0</v>
      </c>
      <c r="BQ157" s="42">
        <v>0</v>
      </c>
      <c r="BR157" s="42">
        <v>0</v>
      </c>
      <c r="BS157" s="42">
        <v>0</v>
      </c>
      <c r="BT157" s="42">
        <f t="shared" si="2"/>
        <v>0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0</v>
      </c>
      <c r="D248" s="42">
        <v>0</v>
      </c>
      <c r="E248" s="42">
        <v>0</v>
      </c>
      <c r="F248" s="42">
        <v>0</v>
      </c>
      <c r="G248" s="42">
        <v>0</v>
      </c>
      <c r="H248" s="42">
        <v>0</v>
      </c>
      <c r="I248" s="42">
        <v>0</v>
      </c>
      <c r="J248" s="42">
        <v>0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42">
        <v>0</v>
      </c>
      <c r="S248" s="42">
        <v>0</v>
      </c>
      <c r="T248" s="42">
        <v>0</v>
      </c>
      <c r="U248" s="42">
        <v>0</v>
      </c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>
        <v>0</v>
      </c>
      <c r="AI248" s="42">
        <v>0</v>
      </c>
      <c r="AJ248" s="42">
        <v>0</v>
      </c>
      <c r="AK248" s="42">
        <v>0</v>
      </c>
      <c r="AL248" s="42">
        <v>0</v>
      </c>
      <c r="AM248" s="42">
        <v>0</v>
      </c>
      <c r="AN248" s="42">
        <v>0</v>
      </c>
      <c r="AO248" s="42">
        <v>0</v>
      </c>
      <c r="AP248" s="42">
        <v>0</v>
      </c>
      <c r="AQ248" s="42">
        <v>0</v>
      </c>
      <c r="AR248" s="42">
        <v>0</v>
      </c>
      <c r="AS248" s="42">
        <v>0</v>
      </c>
      <c r="AT248" s="42">
        <v>0</v>
      </c>
      <c r="AU248" s="42">
        <v>0</v>
      </c>
      <c r="AV248" s="42">
        <v>0</v>
      </c>
      <c r="AW248" s="42">
        <v>0</v>
      </c>
      <c r="AX248" s="42">
        <v>0</v>
      </c>
      <c r="AY248" s="42">
        <v>0</v>
      </c>
      <c r="AZ248" s="42">
        <v>0</v>
      </c>
      <c r="BA248" s="42">
        <v>0</v>
      </c>
      <c r="BB248" s="42">
        <v>0</v>
      </c>
      <c r="BC248" s="42">
        <v>0</v>
      </c>
      <c r="BD248" s="42">
        <v>0</v>
      </c>
      <c r="BE248" s="42">
        <v>0</v>
      </c>
      <c r="BF248" s="42">
        <v>0</v>
      </c>
      <c r="BG248" s="42">
        <v>0</v>
      </c>
      <c r="BH248" s="42">
        <v>0</v>
      </c>
      <c r="BI248" s="42">
        <v>0</v>
      </c>
      <c r="BJ248" s="42">
        <v>0</v>
      </c>
      <c r="BK248" s="42">
        <v>0</v>
      </c>
      <c r="BL248" s="42">
        <v>0</v>
      </c>
      <c r="BM248" s="42">
        <v>0</v>
      </c>
      <c r="BN248" s="42">
        <v>0</v>
      </c>
      <c r="BO248" s="42">
        <v>0</v>
      </c>
      <c r="BP248" s="42">
        <v>0</v>
      </c>
      <c r="BQ248" s="42">
        <v>0</v>
      </c>
      <c r="BR248" s="42">
        <v>0</v>
      </c>
      <c r="BS248" s="42">
        <v>0</v>
      </c>
      <c r="BT248" s="42">
        <f t="shared" si="3"/>
        <v>0</v>
      </c>
    </row>
    <row r="249" spans="1:72" x14ac:dyDescent="0.25">
      <c r="A249" s="16" t="s">
        <v>291</v>
      </c>
      <c r="B249" s="17"/>
      <c r="C249" s="43">
        <v>0</v>
      </c>
      <c r="D249" s="43">
        <v>0</v>
      </c>
      <c r="E249" s="43">
        <v>0</v>
      </c>
      <c r="F249" s="43">
        <v>0</v>
      </c>
      <c r="G249" s="43">
        <v>0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43">
        <v>0</v>
      </c>
      <c r="AC249" s="43">
        <v>0</v>
      </c>
      <c r="AD249" s="43">
        <v>0</v>
      </c>
      <c r="AE249" s="43">
        <v>0</v>
      </c>
      <c r="AF249" s="43">
        <v>0</v>
      </c>
      <c r="AG249" s="43">
        <v>0</v>
      </c>
      <c r="AH249" s="43">
        <v>0</v>
      </c>
      <c r="AI249" s="43">
        <v>0</v>
      </c>
      <c r="AJ249" s="43">
        <v>0</v>
      </c>
      <c r="AK249" s="43">
        <v>0</v>
      </c>
      <c r="AL249" s="43">
        <v>0</v>
      </c>
      <c r="AM249" s="43">
        <v>0</v>
      </c>
      <c r="AN249" s="43">
        <v>0</v>
      </c>
      <c r="AO249" s="43">
        <v>0</v>
      </c>
      <c r="AP249" s="43">
        <v>0</v>
      </c>
      <c r="AQ249" s="43">
        <v>0</v>
      </c>
      <c r="AR249" s="43">
        <v>0</v>
      </c>
      <c r="AS249" s="43">
        <v>0</v>
      </c>
      <c r="AT249" s="43">
        <v>0</v>
      </c>
      <c r="AU249" s="43">
        <v>0</v>
      </c>
      <c r="AV249" s="43">
        <v>0</v>
      </c>
      <c r="AW249" s="43">
        <v>0</v>
      </c>
      <c r="AX249" s="43">
        <v>0</v>
      </c>
      <c r="AY249" s="43">
        <v>0</v>
      </c>
      <c r="AZ249" s="43">
        <v>0</v>
      </c>
      <c r="BA249" s="43">
        <v>0</v>
      </c>
      <c r="BB249" s="43">
        <v>0</v>
      </c>
      <c r="BC249" s="43">
        <v>0</v>
      </c>
      <c r="BD249" s="43">
        <v>0</v>
      </c>
      <c r="BE249" s="43">
        <v>0</v>
      </c>
      <c r="BF249" s="43">
        <v>0</v>
      </c>
      <c r="BG249" s="43">
        <v>0</v>
      </c>
      <c r="BH249" s="43">
        <v>0</v>
      </c>
      <c r="BI249" s="43">
        <v>0</v>
      </c>
      <c r="BJ249" s="43">
        <v>0</v>
      </c>
      <c r="BK249" s="43">
        <v>0</v>
      </c>
      <c r="BL249" s="43">
        <v>0</v>
      </c>
      <c r="BM249" s="43">
        <v>0</v>
      </c>
      <c r="BN249" s="43">
        <v>0</v>
      </c>
      <c r="BO249" s="43">
        <v>0</v>
      </c>
      <c r="BP249" s="43">
        <v>0</v>
      </c>
      <c r="BQ249" s="43">
        <v>0</v>
      </c>
      <c r="BR249" s="43">
        <v>0</v>
      </c>
      <c r="BS249" s="43">
        <v>0</v>
      </c>
      <c r="BT249" s="42">
        <f t="shared" si="3"/>
        <v>0</v>
      </c>
    </row>
    <row r="250" spans="1:72" ht="15.75" thickBot="1" x14ac:dyDescent="0.3">
      <c r="A250" s="18" t="s">
        <v>301</v>
      </c>
      <c r="B250" s="19"/>
      <c r="C250" s="46">
        <f>SUM(C6:C249)</f>
        <v>-95563</v>
      </c>
      <c r="D250" s="46">
        <f t="shared" ref="D250:BO250" si="4">SUM(D6:D249)</f>
        <v>0</v>
      </c>
      <c r="E250" s="46">
        <f t="shared" si="4"/>
        <v>0</v>
      </c>
      <c r="F250" s="46">
        <f t="shared" si="4"/>
        <v>0</v>
      </c>
      <c r="G250" s="46">
        <f t="shared" si="4"/>
        <v>0</v>
      </c>
      <c r="H250" s="46">
        <f t="shared" si="4"/>
        <v>0</v>
      </c>
      <c r="I250" s="46">
        <f t="shared" si="4"/>
        <v>0</v>
      </c>
      <c r="J250" s="46">
        <f t="shared" si="4"/>
        <v>0</v>
      </c>
      <c r="K250" s="46">
        <f t="shared" si="4"/>
        <v>0</v>
      </c>
      <c r="L250" s="46">
        <f t="shared" si="4"/>
        <v>0</v>
      </c>
      <c r="M250" s="46">
        <f t="shared" si="4"/>
        <v>0</v>
      </c>
      <c r="N250" s="46">
        <f t="shared" si="4"/>
        <v>0</v>
      </c>
      <c r="O250" s="46">
        <f t="shared" si="4"/>
        <v>0</v>
      </c>
      <c r="P250" s="46">
        <f t="shared" si="4"/>
        <v>0</v>
      </c>
      <c r="Q250" s="46">
        <f t="shared" si="4"/>
        <v>0</v>
      </c>
      <c r="R250" s="46">
        <f t="shared" si="4"/>
        <v>0</v>
      </c>
      <c r="S250" s="46">
        <f t="shared" si="4"/>
        <v>0</v>
      </c>
      <c r="T250" s="46">
        <f t="shared" si="4"/>
        <v>0</v>
      </c>
      <c r="U250" s="46">
        <f t="shared" si="4"/>
        <v>0</v>
      </c>
      <c r="V250" s="46">
        <f t="shared" si="4"/>
        <v>0</v>
      </c>
      <c r="W250" s="46">
        <f t="shared" si="4"/>
        <v>0</v>
      </c>
      <c r="X250" s="46">
        <f t="shared" si="4"/>
        <v>0</v>
      </c>
      <c r="Y250" s="46">
        <f t="shared" si="4"/>
        <v>0</v>
      </c>
      <c r="Z250" s="46">
        <f t="shared" si="4"/>
        <v>0</v>
      </c>
      <c r="AA250" s="46">
        <f t="shared" si="4"/>
        <v>0</v>
      </c>
      <c r="AB250" s="46">
        <f t="shared" si="4"/>
        <v>0</v>
      </c>
      <c r="AC250" s="46">
        <f t="shared" si="4"/>
        <v>0</v>
      </c>
      <c r="AD250" s="46">
        <f t="shared" si="4"/>
        <v>0</v>
      </c>
      <c r="AE250" s="46">
        <f t="shared" si="4"/>
        <v>0</v>
      </c>
      <c r="AF250" s="46">
        <f t="shared" si="4"/>
        <v>0</v>
      </c>
      <c r="AG250" s="46">
        <f t="shared" si="4"/>
        <v>0</v>
      </c>
      <c r="AH250" s="46">
        <f t="shared" si="4"/>
        <v>0</v>
      </c>
      <c r="AI250" s="46">
        <f t="shared" si="4"/>
        <v>0</v>
      </c>
      <c r="AJ250" s="46">
        <f t="shared" si="4"/>
        <v>0</v>
      </c>
      <c r="AK250" s="46">
        <f t="shared" si="4"/>
        <v>0</v>
      </c>
      <c r="AL250" s="46">
        <f t="shared" si="4"/>
        <v>0</v>
      </c>
      <c r="AM250" s="46">
        <f t="shared" si="4"/>
        <v>0</v>
      </c>
      <c r="AN250" s="46">
        <f t="shared" si="4"/>
        <v>0</v>
      </c>
      <c r="AO250" s="46">
        <f t="shared" si="4"/>
        <v>0</v>
      </c>
      <c r="AP250" s="46">
        <f t="shared" si="4"/>
        <v>0</v>
      </c>
      <c r="AQ250" s="46">
        <f t="shared" si="4"/>
        <v>0</v>
      </c>
      <c r="AR250" s="46">
        <f t="shared" si="4"/>
        <v>0</v>
      </c>
      <c r="AS250" s="46">
        <f t="shared" si="4"/>
        <v>0</v>
      </c>
      <c r="AT250" s="46">
        <f t="shared" si="4"/>
        <v>0</v>
      </c>
      <c r="AU250" s="46">
        <f t="shared" si="4"/>
        <v>0</v>
      </c>
      <c r="AV250" s="46">
        <f t="shared" si="4"/>
        <v>0</v>
      </c>
      <c r="AW250" s="46">
        <f t="shared" si="4"/>
        <v>0</v>
      </c>
      <c r="AX250" s="46">
        <f t="shared" si="4"/>
        <v>0</v>
      </c>
      <c r="AY250" s="46">
        <f t="shared" si="4"/>
        <v>0</v>
      </c>
      <c r="AZ250" s="46">
        <f t="shared" si="4"/>
        <v>0</v>
      </c>
      <c r="BA250" s="46">
        <f t="shared" si="4"/>
        <v>0</v>
      </c>
      <c r="BB250" s="46">
        <f t="shared" si="4"/>
        <v>0</v>
      </c>
      <c r="BC250" s="46">
        <f t="shared" si="4"/>
        <v>0</v>
      </c>
      <c r="BD250" s="46">
        <f t="shared" si="4"/>
        <v>0</v>
      </c>
      <c r="BE250" s="46">
        <f t="shared" si="4"/>
        <v>0</v>
      </c>
      <c r="BF250" s="46">
        <f t="shared" si="4"/>
        <v>0</v>
      </c>
      <c r="BG250" s="46">
        <f t="shared" si="4"/>
        <v>0</v>
      </c>
      <c r="BH250" s="46">
        <f t="shared" si="4"/>
        <v>0</v>
      </c>
      <c r="BI250" s="46">
        <f t="shared" si="4"/>
        <v>0</v>
      </c>
      <c r="BJ250" s="46">
        <f t="shared" si="4"/>
        <v>0</v>
      </c>
      <c r="BK250" s="46">
        <f t="shared" si="4"/>
        <v>0</v>
      </c>
      <c r="BL250" s="46">
        <f t="shared" si="4"/>
        <v>0</v>
      </c>
      <c r="BM250" s="46">
        <f t="shared" si="4"/>
        <v>0</v>
      </c>
      <c r="BN250" s="46">
        <f t="shared" si="4"/>
        <v>0</v>
      </c>
      <c r="BO250" s="46">
        <f t="shared" si="4"/>
        <v>0</v>
      </c>
      <c r="BP250" s="46">
        <f t="shared" ref="BP250:BT250" si="5">SUM(BP6:BP249)</f>
        <v>0</v>
      </c>
      <c r="BQ250" s="46">
        <f t="shared" si="5"/>
        <v>0</v>
      </c>
      <c r="BR250" s="46">
        <f t="shared" si="5"/>
        <v>0</v>
      </c>
      <c r="BS250" s="46">
        <f t="shared" si="5"/>
        <v>0</v>
      </c>
      <c r="BT250" s="46">
        <f t="shared" si="5"/>
        <v>-95563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topLeftCell="A25" workbookViewId="0">
      <selection activeCell="E50" sqref="E50"/>
    </sheetView>
  </sheetViews>
  <sheetFormatPr defaultRowHeight="15" x14ac:dyDescent="0.25"/>
  <cols>
    <col min="1" max="1" width="8.28515625" style="1" customWidth="1"/>
    <col min="2" max="2" width="45.85546875" style="1" customWidth="1"/>
    <col min="3" max="13" width="9.28515625" style="1" bestFit="1" customWidth="1"/>
    <col min="14" max="14" width="9.85546875" style="1" bestFit="1" customWidth="1"/>
    <col min="15" max="46" width="9.28515625" style="1" bestFit="1" customWidth="1"/>
    <col min="47" max="47" width="9" style="1" bestFit="1" customWidth="1"/>
    <col min="48" max="48" width="9.140625" style="1" bestFit="1" customWidth="1"/>
    <col min="49" max="71" width="9.28515625" style="1" bestFit="1" customWidth="1"/>
    <col min="72" max="72" width="10.8554687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2022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24"/>
    </row>
    <row r="4" spans="1:72" ht="21.95" customHeight="1" thickBot="1" x14ac:dyDescent="0.35">
      <c r="A4" s="4"/>
      <c r="B4" s="36" t="s">
        <v>307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1151.4922400061291</v>
      </c>
      <c r="D6" s="42">
        <v>11.822262891732553</v>
      </c>
      <c r="E6" s="42">
        <v>0</v>
      </c>
      <c r="F6" s="42">
        <v>458.50975453091644</v>
      </c>
      <c r="G6" s="42">
        <v>6550.0604195275746</v>
      </c>
      <c r="H6" s="42">
        <v>367.73931112193964</v>
      </c>
      <c r="I6" s="42">
        <v>196.30771889563368</v>
      </c>
      <c r="J6" s="42">
        <v>65.381819306941082</v>
      </c>
      <c r="K6" s="42">
        <v>0</v>
      </c>
      <c r="L6" s="42">
        <v>5.3074066904625976</v>
      </c>
      <c r="M6" s="42">
        <v>10924.900342087289</v>
      </c>
      <c r="N6" s="42">
        <v>70715.827418008106</v>
      </c>
      <c r="O6" s="42">
        <v>1205.9795744674091</v>
      </c>
      <c r="P6" s="42">
        <v>238.15264009560747</v>
      </c>
      <c r="Q6" s="42">
        <v>163.72711179790261</v>
      </c>
      <c r="R6" s="42">
        <v>1120.9646653193304</v>
      </c>
      <c r="S6" s="42">
        <v>19124.288743340279</v>
      </c>
      <c r="T6" s="42">
        <v>2151.9304227543571</v>
      </c>
      <c r="U6" s="42">
        <v>27557.514074068789</v>
      </c>
      <c r="V6" s="42">
        <v>110.06759346508491</v>
      </c>
      <c r="W6" s="42">
        <v>860.88275197280473</v>
      </c>
      <c r="X6" s="42">
        <v>18513.030278989623</v>
      </c>
      <c r="Y6" s="42">
        <v>1149.4368263996444</v>
      </c>
      <c r="Z6" s="42">
        <v>987.01439764601923</v>
      </c>
      <c r="AA6" s="42">
        <v>32.75268655205948</v>
      </c>
      <c r="AB6" s="42">
        <v>84.493735072746432</v>
      </c>
      <c r="AC6" s="42">
        <v>563.05677681854581</v>
      </c>
      <c r="AD6" s="42">
        <v>292.23898448669223</v>
      </c>
      <c r="AE6" s="42">
        <v>11015.262087923773</v>
      </c>
      <c r="AF6" s="42">
        <v>163.98849934890583</v>
      </c>
      <c r="AG6" s="42">
        <v>24.740722599409622</v>
      </c>
      <c r="AH6" s="42">
        <v>1049.3015608405531</v>
      </c>
      <c r="AI6" s="42">
        <v>0</v>
      </c>
      <c r="AJ6" s="42">
        <v>0</v>
      </c>
      <c r="AK6" s="42">
        <v>70.644503127252335</v>
      </c>
      <c r="AL6" s="42">
        <v>330.5423178959075</v>
      </c>
      <c r="AM6" s="42">
        <v>1908.0298623456747</v>
      </c>
      <c r="AN6" s="42">
        <v>77.63163772057743</v>
      </c>
      <c r="AO6" s="42">
        <v>269.49234887026978</v>
      </c>
      <c r="AP6" s="42">
        <v>4036.4626163513103</v>
      </c>
      <c r="AQ6" s="42">
        <v>1408.6256242369655</v>
      </c>
      <c r="AR6" s="42">
        <v>558.45177397272039</v>
      </c>
      <c r="AS6" s="42">
        <v>172.04403430068052</v>
      </c>
      <c r="AT6" s="42">
        <v>64.246219845033593</v>
      </c>
      <c r="AU6" s="42">
        <v>117.17518512658289</v>
      </c>
      <c r="AV6" s="42">
        <v>0</v>
      </c>
      <c r="AW6" s="42">
        <v>0</v>
      </c>
      <c r="AX6" s="42">
        <v>4902.4537500493298</v>
      </c>
      <c r="AY6" s="42">
        <v>6929.87299308416</v>
      </c>
      <c r="AZ6" s="42">
        <v>15967.965867567031</v>
      </c>
      <c r="BA6" s="42">
        <v>0</v>
      </c>
      <c r="BB6" s="42">
        <v>34.550086304014577</v>
      </c>
      <c r="BC6" s="42">
        <v>464.59411284007859</v>
      </c>
      <c r="BD6" s="42">
        <v>33.328896828741023</v>
      </c>
      <c r="BE6" s="42">
        <v>1.9052380750452178</v>
      </c>
      <c r="BF6" s="42">
        <v>0</v>
      </c>
      <c r="BG6" s="42">
        <v>10.299242245931337</v>
      </c>
      <c r="BH6" s="42">
        <v>0</v>
      </c>
      <c r="BI6" s="42">
        <v>0</v>
      </c>
      <c r="BJ6" s="42">
        <v>0</v>
      </c>
      <c r="BK6" s="42">
        <v>0</v>
      </c>
      <c r="BL6" s="42">
        <v>12.039626941156866</v>
      </c>
      <c r="BM6" s="42">
        <v>0</v>
      </c>
      <c r="BN6" s="42">
        <v>628.10921759723124</v>
      </c>
      <c r="BO6" s="42">
        <v>6.5131141862568152</v>
      </c>
      <c r="BP6" s="42">
        <v>1393.8489034617924</v>
      </c>
      <c r="BQ6" s="42">
        <v>0</v>
      </c>
      <c r="BR6" s="42">
        <v>0</v>
      </c>
      <c r="BS6" s="42">
        <v>0</v>
      </c>
      <c r="BT6" s="42">
        <f>SUM(C6:BS6)</f>
        <v>216254.99999999994</v>
      </c>
    </row>
    <row r="7" spans="1:72" x14ac:dyDescent="0.25">
      <c r="A7" s="10" t="s">
        <v>60</v>
      </c>
      <c r="B7" s="8" t="s">
        <v>5</v>
      </c>
      <c r="C7" s="42">
        <v>11.822262891732551</v>
      </c>
      <c r="D7" s="42">
        <v>0.45933576428781109</v>
      </c>
      <c r="E7" s="42">
        <v>0</v>
      </c>
      <c r="F7" s="42">
        <v>6.2635530236849748</v>
      </c>
      <c r="G7" s="42">
        <v>85.730938468695427</v>
      </c>
      <c r="H7" s="42">
        <v>2.6474408602514679</v>
      </c>
      <c r="I7" s="42">
        <v>2.1261032927294403</v>
      </c>
      <c r="J7" s="42">
        <v>0.49912165531086378</v>
      </c>
      <c r="K7" s="42">
        <v>0</v>
      </c>
      <c r="L7" s="42">
        <v>7.6140146040529502E-2</v>
      </c>
      <c r="M7" s="42">
        <v>192.98023673486645</v>
      </c>
      <c r="N7" s="42">
        <v>1345.5838872249205</v>
      </c>
      <c r="O7" s="42">
        <v>10.108271864555407</v>
      </c>
      <c r="P7" s="42">
        <v>1.7375989132031329</v>
      </c>
      <c r="Q7" s="42">
        <v>2.2392337723467901</v>
      </c>
      <c r="R7" s="42">
        <v>11.290598643572778</v>
      </c>
      <c r="S7" s="42">
        <v>311.41316085875496</v>
      </c>
      <c r="T7" s="42">
        <v>52.776762002527029</v>
      </c>
      <c r="U7" s="42">
        <v>276.65429491154657</v>
      </c>
      <c r="V7" s="42">
        <v>1.9857521545741497</v>
      </c>
      <c r="W7" s="42">
        <v>6.8790135054501445</v>
      </c>
      <c r="X7" s="42">
        <v>257.45453051897425</v>
      </c>
      <c r="Y7" s="42">
        <v>6.1322948825058008</v>
      </c>
      <c r="Z7" s="42">
        <v>14.493510990790387</v>
      </c>
      <c r="AA7" s="42">
        <v>0.44843207957062425</v>
      </c>
      <c r="AB7" s="42">
        <v>0.62335728815816549</v>
      </c>
      <c r="AC7" s="42">
        <v>5.432480693534508</v>
      </c>
      <c r="AD7" s="42">
        <v>3.8935093911515657</v>
      </c>
      <c r="AE7" s="42">
        <v>127.15910454189844</v>
      </c>
      <c r="AF7" s="42">
        <v>1.4392195513785193</v>
      </c>
      <c r="AG7" s="42">
        <v>0.35499351007781754</v>
      </c>
      <c r="AH7" s="42">
        <v>15.451775345517827</v>
      </c>
      <c r="AI7" s="42">
        <v>0</v>
      </c>
      <c r="AJ7" s="42">
        <v>0</v>
      </c>
      <c r="AK7" s="42">
        <v>0.39287864307427689</v>
      </c>
      <c r="AL7" s="42">
        <v>2.0163828923641858</v>
      </c>
      <c r="AM7" s="42">
        <v>25.080431389809622</v>
      </c>
      <c r="AN7" s="42">
        <v>0.4199071129632691</v>
      </c>
      <c r="AO7" s="42">
        <v>3.7396341781070821</v>
      </c>
      <c r="AP7" s="42">
        <v>46.073249479732524</v>
      </c>
      <c r="AQ7" s="42">
        <v>12.662130984637434</v>
      </c>
      <c r="AR7" s="42">
        <v>6.8076794003021757</v>
      </c>
      <c r="AS7" s="42">
        <v>3.2149607403098681</v>
      </c>
      <c r="AT7" s="42">
        <v>0.35751374348018189</v>
      </c>
      <c r="AU7" s="42">
        <v>0.62513464994776713</v>
      </c>
      <c r="AV7" s="42">
        <v>0</v>
      </c>
      <c r="AW7" s="42">
        <v>0</v>
      </c>
      <c r="AX7" s="42">
        <v>54.006931984274374</v>
      </c>
      <c r="AY7" s="42">
        <v>91.167990329085541</v>
      </c>
      <c r="AZ7" s="42">
        <v>790.03170442072815</v>
      </c>
      <c r="BA7" s="42">
        <v>0</v>
      </c>
      <c r="BB7" s="42">
        <v>0.19061175442556105</v>
      </c>
      <c r="BC7" s="42">
        <v>11.148874584237513</v>
      </c>
      <c r="BD7" s="42">
        <v>0.21484123669523947</v>
      </c>
      <c r="BE7" s="42">
        <v>1.0164527035514345E-2</v>
      </c>
      <c r="BF7" s="42">
        <v>0</v>
      </c>
      <c r="BG7" s="42">
        <v>5.4946900140863481E-2</v>
      </c>
      <c r="BH7" s="42">
        <v>0</v>
      </c>
      <c r="BI7" s="42">
        <v>0</v>
      </c>
      <c r="BJ7" s="42">
        <v>0</v>
      </c>
      <c r="BK7" s="42">
        <v>0</v>
      </c>
      <c r="BL7" s="42">
        <v>0.84008849953934972</v>
      </c>
      <c r="BM7" s="42">
        <v>0</v>
      </c>
      <c r="BN7" s="42">
        <v>5.5132218722110586</v>
      </c>
      <c r="BO7" s="42">
        <v>3.4747744178914852E-2</v>
      </c>
      <c r="BP7" s="42">
        <v>21.239057450110451</v>
      </c>
      <c r="BQ7" s="42">
        <v>0</v>
      </c>
      <c r="BR7" s="42">
        <v>0</v>
      </c>
      <c r="BS7" s="42">
        <v>0</v>
      </c>
      <c r="BT7" s="42">
        <f t="shared" ref="BT7:BT70" si="0">SUM(C7:BS7)</f>
        <v>3831.9999999999995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381.73700389183995</v>
      </c>
      <c r="D9" s="42">
        <v>5.4760137208695525</v>
      </c>
      <c r="E9" s="42">
        <v>0</v>
      </c>
      <c r="F9" s="42">
        <v>182.53138213521081</v>
      </c>
      <c r="G9" s="42">
        <v>2418.9342951885519</v>
      </c>
      <c r="H9" s="42">
        <v>128.3098836505396</v>
      </c>
      <c r="I9" s="42">
        <v>79.983446783732376</v>
      </c>
      <c r="J9" s="42">
        <v>33.97368566977535</v>
      </c>
      <c r="K9" s="42">
        <v>21.780474095337841</v>
      </c>
      <c r="L9" s="42">
        <v>3.0464226391741303</v>
      </c>
      <c r="M9" s="42">
        <v>4068.54936135551</v>
      </c>
      <c r="N9" s="42">
        <v>26899.905952674719</v>
      </c>
      <c r="O9" s="42">
        <v>415.78781456019954</v>
      </c>
      <c r="P9" s="42">
        <v>86.406274360867457</v>
      </c>
      <c r="Q9" s="42">
        <v>74.630677681922762</v>
      </c>
      <c r="R9" s="42">
        <v>407.22079273035905</v>
      </c>
      <c r="S9" s="42">
        <v>7421.3006359311375</v>
      </c>
      <c r="T9" s="42">
        <v>949.99747430630725</v>
      </c>
      <c r="U9" s="42">
        <v>9578.7370079125631</v>
      </c>
      <c r="V9" s="42">
        <v>44.085002145649611</v>
      </c>
      <c r="W9" s="42">
        <v>284.90121652622219</v>
      </c>
      <c r="X9" s="42">
        <v>6864.5254416529033</v>
      </c>
      <c r="Y9" s="42">
        <v>380.89278409222942</v>
      </c>
      <c r="Z9" s="42">
        <v>916.41569665106226</v>
      </c>
      <c r="AA9" s="42">
        <v>38.781522659754543</v>
      </c>
      <c r="AB9" s="42">
        <v>49.534496347732883</v>
      </c>
      <c r="AC9" s="42">
        <v>335.94854598587438</v>
      </c>
      <c r="AD9" s="42">
        <v>251.1730271495517</v>
      </c>
      <c r="AE9" s="42">
        <v>4863.7272377811933</v>
      </c>
      <c r="AF9" s="42">
        <v>446.43853152208044</v>
      </c>
      <c r="AG9" s="42">
        <v>71.323878250213255</v>
      </c>
      <c r="AH9" s="42">
        <v>587.50514664955244</v>
      </c>
      <c r="AI9" s="42">
        <v>23.459018052072242</v>
      </c>
      <c r="AJ9" s="42">
        <v>376.63195325143835</v>
      </c>
      <c r="AK9" s="42">
        <v>85.943259040153578</v>
      </c>
      <c r="AL9" s="42">
        <v>147.22747883747383</v>
      </c>
      <c r="AM9" s="42">
        <v>2469.5154357551387</v>
      </c>
      <c r="AN9" s="42">
        <v>132.03567451803548</v>
      </c>
      <c r="AO9" s="42">
        <v>783.50345526575131</v>
      </c>
      <c r="AP9" s="42">
        <v>4789.7699491128369</v>
      </c>
      <c r="AQ9" s="42">
        <v>1623.1282075058041</v>
      </c>
      <c r="AR9" s="42">
        <v>996.58188717354028</v>
      </c>
      <c r="AS9" s="42">
        <v>836.50856311397251</v>
      </c>
      <c r="AT9" s="42">
        <v>117.9891619069387</v>
      </c>
      <c r="AU9" s="42">
        <v>59.324362503154802</v>
      </c>
      <c r="AV9" s="42">
        <v>30.563032459969254</v>
      </c>
      <c r="AW9" s="42">
        <v>0</v>
      </c>
      <c r="AX9" s="42">
        <v>2937.1688681219007</v>
      </c>
      <c r="AY9" s="42">
        <v>2717.8933750815386</v>
      </c>
      <c r="AZ9" s="42">
        <v>8530.5607549010019</v>
      </c>
      <c r="BA9" s="42">
        <v>0</v>
      </c>
      <c r="BB9" s="42">
        <v>155.50916004101961</v>
      </c>
      <c r="BC9" s="42">
        <v>297.25260546225513</v>
      </c>
      <c r="BD9" s="42">
        <v>60.476804986992278</v>
      </c>
      <c r="BE9" s="42">
        <v>53.842155868518006</v>
      </c>
      <c r="BF9" s="42">
        <v>35.450848366230574</v>
      </c>
      <c r="BG9" s="42">
        <v>200.41007173752206</v>
      </c>
      <c r="BH9" s="42">
        <v>0.46530799916916454</v>
      </c>
      <c r="BI9" s="42">
        <v>0</v>
      </c>
      <c r="BJ9" s="42">
        <v>25.605992880453453</v>
      </c>
      <c r="BK9" s="42">
        <v>0</v>
      </c>
      <c r="BL9" s="42">
        <v>44.537137573696192</v>
      </c>
      <c r="BM9" s="42">
        <v>0</v>
      </c>
      <c r="BN9" s="42">
        <v>364.48706231838901</v>
      </c>
      <c r="BO9" s="42">
        <v>22.094944133268775</v>
      </c>
      <c r="BP9" s="42">
        <v>569.13252896460119</v>
      </c>
      <c r="BQ9" s="42">
        <v>8.9465091697077952</v>
      </c>
      <c r="BR9" s="42">
        <v>12.423307194819674</v>
      </c>
      <c r="BS9" s="42">
        <v>0</v>
      </c>
      <c r="BT9" s="42">
        <f t="shared" si="0"/>
        <v>96802.000000000029</v>
      </c>
    </row>
    <row r="10" spans="1:72" x14ac:dyDescent="0.25">
      <c r="A10" s="10" t="s">
        <v>65</v>
      </c>
      <c r="B10" s="8" t="s">
        <v>66</v>
      </c>
      <c r="C10" s="42">
        <v>2.4448203351803222</v>
      </c>
      <c r="D10" s="42">
        <v>0.17059211693710291</v>
      </c>
      <c r="E10" s="42">
        <v>0</v>
      </c>
      <c r="F10" s="42">
        <v>3.0606681161678422</v>
      </c>
      <c r="G10" s="42">
        <v>31.713519643605885</v>
      </c>
      <c r="H10" s="42">
        <v>0.99860038693596564</v>
      </c>
      <c r="I10" s="42">
        <v>1.3377519134946778</v>
      </c>
      <c r="J10" s="42">
        <v>0.85896772132379073</v>
      </c>
      <c r="K10" s="42">
        <v>1.321409516244346</v>
      </c>
      <c r="L10" s="42">
        <v>9.261621127307075E-2</v>
      </c>
      <c r="M10" s="42">
        <v>62.50745273253952</v>
      </c>
      <c r="N10" s="42">
        <v>453.4234995226106</v>
      </c>
      <c r="O10" s="42">
        <v>3.1870889045801185</v>
      </c>
      <c r="P10" s="42">
        <v>0.8510792871534697</v>
      </c>
      <c r="Q10" s="42">
        <v>1.6667251548795021</v>
      </c>
      <c r="R10" s="42">
        <v>4.5071264677550769</v>
      </c>
      <c r="S10" s="42">
        <v>123.58590104994623</v>
      </c>
      <c r="T10" s="42">
        <v>23.557588042121019</v>
      </c>
      <c r="U10" s="42">
        <v>84.438482404248418</v>
      </c>
      <c r="V10" s="42">
        <v>0.82377578047924738</v>
      </c>
      <c r="W10" s="42">
        <v>1.5018432887204107</v>
      </c>
      <c r="X10" s="42">
        <v>93.601141197294041</v>
      </c>
      <c r="Y10" s="42">
        <v>1.5743741644779936</v>
      </c>
      <c r="Z10" s="42">
        <v>38.500893434143542</v>
      </c>
      <c r="AA10" s="42">
        <v>1.7805848525444004</v>
      </c>
      <c r="AB10" s="42">
        <v>1.4483444541860993</v>
      </c>
      <c r="AC10" s="42">
        <v>10.199997960522017</v>
      </c>
      <c r="AD10" s="42">
        <v>10.116143759677334</v>
      </c>
      <c r="AE10" s="42">
        <v>99.043387707156526</v>
      </c>
      <c r="AF10" s="42">
        <v>24.098166680160894</v>
      </c>
      <c r="AG10" s="42">
        <v>3.8973557293426961</v>
      </c>
      <c r="AH10" s="42">
        <v>17.473689764301675</v>
      </c>
      <c r="AI10" s="42">
        <v>1.4232458650838808</v>
      </c>
      <c r="AJ10" s="42">
        <v>22.850055741196048</v>
      </c>
      <c r="AK10" s="42">
        <v>3.8930523127493366</v>
      </c>
      <c r="AL10" s="42">
        <v>2.7778497534816458</v>
      </c>
      <c r="AM10" s="42">
        <v>116.3286660825694</v>
      </c>
      <c r="AN10" s="42">
        <v>6.5570054045513961</v>
      </c>
      <c r="AO10" s="42">
        <v>42.833577467476218</v>
      </c>
      <c r="AP10" s="42">
        <v>218.67762880940495</v>
      </c>
      <c r="AQ10" s="42">
        <v>72.861727041371367</v>
      </c>
      <c r="AR10" s="42">
        <v>50.577951557199391</v>
      </c>
      <c r="AS10" s="42">
        <v>47.874296705821003</v>
      </c>
      <c r="AT10" s="42">
        <v>5.9569430371807179</v>
      </c>
      <c r="AU10" s="42">
        <v>1.4039522188386231</v>
      </c>
      <c r="AV10" s="42">
        <v>1.8542425551027371</v>
      </c>
      <c r="AW10" s="42">
        <v>0</v>
      </c>
      <c r="AX10" s="42">
        <v>90.557844091553619</v>
      </c>
      <c r="AY10" s="42">
        <v>43.250730647170798</v>
      </c>
      <c r="AZ10" s="42">
        <v>324.84845867922445</v>
      </c>
      <c r="BA10" s="42">
        <v>0</v>
      </c>
      <c r="BB10" s="42">
        <v>8.788325115575697</v>
      </c>
      <c r="BC10" s="42">
        <v>10.639712451548467</v>
      </c>
      <c r="BD10" s="42">
        <v>3.0502858086724016</v>
      </c>
      <c r="BE10" s="42">
        <v>3.2308805284386635</v>
      </c>
      <c r="BF10" s="42">
        <v>2.1507836874909763</v>
      </c>
      <c r="BG10" s="42">
        <v>11.965818354388993</v>
      </c>
      <c r="BH10" s="42">
        <v>2.8229983213191992E-2</v>
      </c>
      <c r="BI10" s="42">
        <v>0</v>
      </c>
      <c r="BJ10" s="42">
        <v>1.5535016601111928</v>
      </c>
      <c r="BK10" s="42">
        <v>0</v>
      </c>
      <c r="BL10" s="42">
        <v>2.5936693435418592</v>
      </c>
      <c r="BM10" s="42">
        <v>0</v>
      </c>
      <c r="BN10" s="42">
        <v>10.672462474043748</v>
      </c>
      <c r="BO10" s="42">
        <v>1.2184679667197309</v>
      </c>
      <c r="BP10" s="42">
        <v>10.500551221189257</v>
      </c>
      <c r="BQ10" s="42">
        <v>0.54277984502411314</v>
      </c>
      <c r="BR10" s="42">
        <v>0.75371529006228144</v>
      </c>
      <c r="BS10" s="42">
        <v>0</v>
      </c>
      <c r="BT10" s="42">
        <f t="shared" si="0"/>
        <v>2226</v>
      </c>
    </row>
    <row r="11" spans="1:72" x14ac:dyDescent="0.25">
      <c r="A11" s="10" t="s">
        <v>67</v>
      </c>
      <c r="B11" s="8" t="s">
        <v>68</v>
      </c>
      <c r="C11" s="42">
        <v>74.32793030389611</v>
      </c>
      <c r="D11" s="42">
        <v>0.61694718587831976</v>
      </c>
      <c r="E11" s="42">
        <v>0</v>
      </c>
      <c r="F11" s="42">
        <v>63.429452248930765</v>
      </c>
      <c r="G11" s="42">
        <v>654.62304758191829</v>
      </c>
      <c r="H11" s="42">
        <v>41.35251927276822</v>
      </c>
      <c r="I11" s="42">
        <v>33.886347858337508</v>
      </c>
      <c r="J11" s="42">
        <v>23.632413588609495</v>
      </c>
      <c r="K11" s="42">
        <v>32.171949862411267</v>
      </c>
      <c r="L11" s="42">
        <v>2.0868568236405656</v>
      </c>
      <c r="M11" s="42">
        <v>780.30773614550776</v>
      </c>
      <c r="N11" s="42">
        <v>5186.8898953796843</v>
      </c>
      <c r="O11" s="42">
        <v>117.91177782969754</v>
      </c>
      <c r="P11" s="42">
        <v>31.504303020995916</v>
      </c>
      <c r="Q11" s="42">
        <v>36.591497703171342</v>
      </c>
      <c r="R11" s="42">
        <v>126.52760515534652</v>
      </c>
      <c r="S11" s="42">
        <v>1998.9807018718795</v>
      </c>
      <c r="T11" s="42">
        <v>266.34722827966573</v>
      </c>
      <c r="U11" s="42">
        <v>2478.5987783860646</v>
      </c>
      <c r="V11" s="42">
        <v>12.132418810334</v>
      </c>
      <c r="W11" s="42">
        <v>69.019787978886384</v>
      </c>
      <c r="X11" s="42">
        <v>1781.4939306758322</v>
      </c>
      <c r="Y11" s="42">
        <v>114.97790843397823</v>
      </c>
      <c r="Z11" s="42">
        <v>902.47595225902967</v>
      </c>
      <c r="AA11" s="42">
        <v>42.548320261896855</v>
      </c>
      <c r="AB11" s="42">
        <v>39.013133499816142</v>
      </c>
      <c r="AC11" s="42">
        <v>259.37742699643007</v>
      </c>
      <c r="AD11" s="42">
        <v>240.30459693978258</v>
      </c>
      <c r="AE11" s="42">
        <v>2399.4827594251356</v>
      </c>
      <c r="AF11" s="42">
        <v>591.48673324592778</v>
      </c>
      <c r="AG11" s="42">
        <v>94.103700283128774</v>
      </c>
      <c r="AH11" s="42">
        <v>387.85496157908074</v>
      </c>
      <c r="AI11" s="42">
        <v>34.651328033039427</v>
      </c>
      <c r="AJ11" s="42">
        <v>556.32325832526146</v>
      </c>
      <c r="AK11" s="42">
        <v>99.319201618382465</v>
      </c>
      <c r="AL11" s="42">
        <v>86.912398742990661</v>
      </c>
      <c r="AM11" s="42">
        <v>2796.8232780446378</v>
      </c>
      <c r="AN11" s="42">
        <v>164.75541084581172</v>
      </c>
      <c r="AO11" s="42">
        <v>1035.7039915691796</v>
      </c>
      <c r="AP11" s="42">
        <v>5325.4285135990986</v>
      </c>
      <c r="AQ11" s="42">
        <v>1811.6984781479687</v>
      </c>
      <c r="AR11" s="42">
        <v>1226.8631558074414</v>
      </c>
      <c r="AS11" s="42">
        <v>1151.9829440446431</v>
      </c>
      <c r="AT11" s="42">
        <v>149.15488170032307</v>
      </c>
      <c r="AU11" s="42">
        <v>41.99510395864192</v>
      </c>
      <c r="AV11" s="42">
        <v>45.144671490683976</v>
      </c>
      <c r="AW11" s="42">
        <v>0</v>
      </c>
      <c r="AX11" s="42">
        <v>2227.7181361366293</v>
      </c>
      <c r="AY11" s="42">
        <v>923.61864496919577</v>
      </c>
      <c r="AZ11" s="42">
        <v>1281.2590047261424</v>
      </c>
      <c r="BA11" s="42">
        <v>0</v>
      </c>
      <c r="BB11" s="42">
        <v>216.20192086959571</v>
      </c>
      <c r="BC11" s="42">
        <v>195.39664555419569</v>
      </c>
      <c r="BD11" s="42">
        <v>76.082675850444389</v>
      </c>
      <c r="BE11" s="42">
        <v>78.788297242779137</v>
      </c>
      <c r="BF11" s="42">
        <v>52.364466963666608</v>
      </c>
      <c r="BG11" s="42">
        <v>292.01486554381654</v>
      </c>
      <c r="BH11" s="42">
        <v>0.6873066928811068</v>
      </c>
      <c r="BI11" s="42">
        <v>0</v>
      </c>
      <c r="BJ11" s="42">
        <v>37.822625693145206</v>
      </c>
      <c r="BK11" s="42">
        <v>0</v>
      </c>
      <c r="BL11" s="42">
        <v>55.482550424956237</v>
      </c>
      <c r="BM11" s="42">
        <v>0</v>
      </c>
      <c r="BN11" s="42">
        <v>278.12474706415327</v>
      </c>
      <c r="BO11" s="42">
        <v>30.099973230885883</v>
      </c>
      <c r="BP11" s="42">
        <v>197.95753711177707</v>
      </c>
      <c r="BQ11" s="42">
        <v>13.214893449589871</v>
      </c>
      <c r="BR11" s="42">
        <v>18.35047366037935</v>
      </c>
      <c r="BS11" s="42">
        <v>0</v>
      </c>
      <c r="BT11" s="42">
        <f t="shared" si="0"/>
        <v>39385.999999999993</v>
      </c>
    </row>
    <row r="12" spans="1:72" x14ac:dyDescent="0.25">
      <c r="A12" s="10" t="s">
        <v>69</v>
      </c>
      <c r="B12" s="8" t="s">
        <v>70</v>
      </c>
      <c r="C12" s="42">
        <v>306.88131596754369</v>
      </c>
      <c r="D12" s="42">
        <v>3.7607873573148929</v>
      </c>
      <c r="E12" s="42">
        <v>0</v>
      </c>
      <c r="F12" s="42">
        <v>290.16367584116927</v>
      </c>
      <c r="G12" s="42">
        <v>2926.8475052492108</v>
      </c>
      <c r="H12" s="42">
        <v>177.94645775352177</v>
      </c>
      <c r="I12" s="42">
        <v>154.28816007131292</v>
      </c>
      <c r="J12" s="42">
        <v>109.67086305941491</v>
      </c>
      <c r="K12" s="42">
        <v>153.98669571451703</v>
      </c>
      <c r="L12" s="42">
        <v>9.8470648690906266</v>
      </c>
      <c r="M12" s="42">
        <v>3584.2750492908503</v>
      </c>
      <c r="N12" s="42">
        <v>24225.511807713079</v>
      </c>
      <c r="O12" s="42">
        <v>504.36643963209724</v>
      </c>
      <c r="P12" s="42">
        <v>137.94008338048496</v>
      </c>
      <c r="Q12" s="42">
        <v>170.35371376489553</v>
      </c>
      <c r="R12" s="42">
        <v>557.17811813441745</v>
      </c>
      <c r="S12" s="42">
        <v>9201.9674525921018</v>
      </c>
      <c r="T12" s="42">
        <v>1302.3951257629424</v>
      </c>
      <c r="U12" s="42">
        <v>10669.377333510331</v>
      </c>
      <c r="V12" s="42">
        <v>56.714064285251062</v>
      </c>
      <c r="W12" s="42">
        <v>286.21656778147224</v>
      </c>
      <c r="X12" s="42">
        <v>8002.1573015374724</v>
      </c>
      <c r="Y12" s="42">
        <v>479.56556945992662</v>
      </c>
      <c r="Z12" s="42">
        <v>4294.5779912678399</v>
      </c>
      <c r="AA12" s="42">
        <v>202.6961528196064</v>
      </c>
      <c r="AB12" s="42">
        <v>182.19836499785453</v>
      </c>
      <c r="AC12" s="42">
        <v>1216.2240013512312</v>
      </c>
      <c r="AD12" s="42">
        <v>1141.241485344201</v>
      </c>
      <c r="AE12" s="42">
        <v>11071.729237138246</v>
      </c>
      <c r="AF12" s="42">
        <v>2823.1630621898607</v>
      </c>
      <c r="AG12" s="42">
        <v>449.75578993336114</v>
      </c>
      <c r="AH12" s="42">
        <v>1830.005398171405</v>
      </c>
      <c r="AI12" s="42">
        <v>165.8539046824076</v>
      </c>
      <c r="AJ12" s="42">
        <v>2662.7661880926494</v>
      </c>
      <c r="AK12" s="42">
        <v>471.09095067227884</v>
      </c>
      <c r="AL12" s="42">
        <v>396.6260608588002</v>
      </c>
      <c r="AM12" s="42">
        <v>13326.902671133888</v>
      </c>
      <c r="AN12" s="42">
        <v>783.8226829947198</v>
      </c>
      <c r="AO12" s="42">
        <v>4949.5876119328977</v>
      </c>
      <c r="AP12" s="42">
        <v>25336.050020318617</v>
      </c>
      <c r="AQ12" s="42">
        <v>8604.6800453343585</v>
      </c>
      <c r="AR12" s="42">
        <v>5852.6718827746317</v>
      </c>
      <c r="AS12" s="42">
        <v>5512.1216217465771</v>
      </c>
      <c r="AT12" s="42">
        <v>710.01182695880823</v>
      </c>
      <c r="AU12" s="42">
        <v>193.79045600522048</v>
      </c>
      <c r="AV12" s="42">
        <v>216.07887683829554</v>
      </c>
      <c r="AW12" s="42">
        <v>0</v>
      </c>
      <c r="AX12" s="42">
        <v>10468.807149491324</v>
      </c>
      <c r="AY12" s="42">
        <v>4204.194589659026</v>
      </c>
      <c r="AZ12" s="42">
        <v>7881.0500705913882</v>
      </c>
      <c r="BA12" s="42">
        <v>0</v>
      </c>
      <c r="BB12" s="42">
        <v>1032.7187280424553</v>
      </c>
      <c r="BC12" s="42">
        <v>940.23863298306185</v>
      </c>
      <c r="BD12" s="42">
        <v>362.25119662089367</v>
      </c>
      <c r="BE12" s="42">
        <v>376.99226188810883</v>
      </c>
      <c r="BF12" s="42">
        <v>250.63545340184919</v>
      </c>
      <c r="BG12" s="42">
        <v>1397.0557068357662</v>
      </c>
      <c r="BH12" s="42">
        <v>3.2897007185408325</v>
      </c>
      <c r="BI12" s="42">
        <v>0</v>
      </c>
      <c r="BJ12" s="42">
        <v>181.03289289715138</v>
      </c>
      <c r="BK12" s="42">
        <v>0</v>
      </c>
      <c r="BL12" s="42">
        <v>267.82525297247804</v>
      </c>
      <c r="BM12" s="42">
        <v>0</v>
      </c>
      <c r="BN12" s="42">
        <v>1300.9187549538706</v>
      </c>
      <c r="BO12" s="42">
        <v>143.66850432668511</v>
      </c>
      <c r="BP12" s="42">
        <v>915.18029908977906</v>
      </c>
      <c r="BQ12" s="42">
        <v>63.251303860177146</v>
      </c>
      <c r="BR12" s="42">
        <v>87.832065381265238</v>
      </c>
      <c r="BS12" s="42">
        <v>0</v>
      </c>
      <c r="BT12" s="42">
        <f t="shared" si="0"/>
        <v>185582.00000000003</v>
      </c>
    </row>
    <row r="13" spans="1:72" x14ac:dyDescent="0.25">
      <c r="A13" s="10" t="s">
        <v>71</v>
      </c>
      <c r="B13" s="8" t="s">
        <v>72</v>
      </c>
      <c r="C13" s="42">
        <v>69.686941970964952</v>
      </c>
      <c r="D13" s="42">
        <v>0.81874071212203159</v>
      </c>
      <c r="E13" s="42">
        <v>0</v>
      </c>
      <c r="F13" s="42">
        <v>40.449800479521372</v>
      </c>
      <c r="G13" s="42">
        <v>487.01859776307674</v>
      </c>
      <c r="H13" s="42">
        <v>27.978807894027138</v>
      </c>
      <c r="I13" s="42">
        <v>19.447702495998968</v>
      </c>
      <c r="J13" s="42">
        <v>10.755739555672367</v>
      </c>
      <c r="K13" s="42">
        <v>11.398850402942838</v>
      </c>
      <c r="L13" s="42">
        <v>0.94914304276722894</v>
      </c>
      <c r="M13" s="42">
        <v>724.85515215094279</v>
      </c>
      <c r="N13" s="42">
        <v>4784.3645667639512</v>
      </c>
      <c r="O13" s="42">
        <v>86.137422211244058</v>
      </c>
      <c r="P13" s="42">
        <v>19.803742954767333</v>
      </c>
      <c r="Q13" s="42">
        <v>19.384940212085514</v>
      </c>
      <c r="R13" s="42">
        <v>86.932373941125391</v>
      </c>
      <c r="S13" s="42">
        <v>1481.0517661587103</v>
      </c>
      <c r="T13" s="42">
        <v>189.46416540196486</v>
      </c>
      <c r="U13" s="42">
        <v>1912.8085393264726</v>
      </c>
      <c r="V13" s="42">
        <v>8.8351146871053547</v>
      </c>
      <c r="W13" s="42">
        <v>55.966146259746559</v>
      </c>
      <c r="X13" s="42">
        <v>1359.103314853226</v>
      </c>
      <c r="Y13" s="42">
        <v>81.411282149781371</v>
      </c>
      <c r="Z13" s="42">
        <v>358.91633672806216</v>
      </c>
      <c r="AA13" s="42">
        <v>16.359852006015707</v>
      </c>
      <c r="AB13" s="42">
        <v>16.89179017163152</v>
      </c>
      <c r="AC13" s="42">
        <v>112.93839820580368</v>
      </c>
      <c r="AD13" s="42">
        <v>96.554471508284507</v>
      </c>
      <c r="AE13" s="42">
        <v>1271.3217673147428</v>
      </c>
      <c r="AF13" s="42">
        <v>215.631537540777</v>
      </c>
      <c r="AG13" s="42">
        <v>34.319682539276229</v>
      </c>
      <c r="AH13" s="42">
        <v>179.07213023518676</v>
      </c>
      <c r="AI13" s="42">
        <v>12.277319410266914</v>
      </c>
      <c r="AJ13" s="42">
        <v>197.11101206012174</v>
      </c>
      <c r="AK13" s="42">
        <v>37.696936083991005</v>
      </c>
      <c r="AL13" s="42">
        <v>42.606413464598951</v>
      </c>
      <c r="AM13" s="42">
        <v>1065.2965613394954</v>
      </c>
      <c r="AN13" s="42">
        <v>61.124194726109842</v>
      </c>
      <c r="AO13" s="42">
        <v>377.55277727562782</v>
      </c>
      <c r="AP13" s="42">
        <v>2040.9448272926138</v>
      </c>
      <c r="AQ13" s="42">
        <v>694.10980423082026</v>
      </c>
      <c r="AR13" s="42">
        <v>456.20776077535771</v>
      </c>
      <c r="AS13" s="42">
        <v>415.30114281371357</v>
      </c>
      <c r="AT13" s="42">
        <v>55.127255588045266</v>
      </c>
      <c r="AU13" s="42">
        <v>19.02560062086544</v>
      </c>
      <c r="AV13" s="42">
        <v>15.995218164054924</v>
      </c>
      <c r="AW13" s="42">
        <v>0</v>
      </c>
      <c r="AX13" s="42">
        <v>975.55829455470848</v>
      </c>
      <c r="AY13" s="42">
        <v>597.33126346921608</v>
      </c>
      <c r="AZ13" s="42">
        <v>1342.3925255515471</v>
      </c>
      <c r="BA13" s="42">
        <v>0</v>
      </c>
      <c r="BB13" s="42">
        <v>77.828005752083001</v>
      </c>
      <c r="BC13" s="42">
        <v>89.649004757671761</v>
      </c>
      <c r="BD13" s="42">
        <v>28.153219963914907</v>
      </c>
      <c r="BE13" s="42">
        <v>27.982916229781853</v>
      </c>
      <c r="BF13" s="42">
        <v>18.553265434684509</v>
      </c>
      <c r="BG13" s="42">
        <v>103.82829333874652</v>
      </c>
      <c r="BH13" s="42">
        <v>0.24351978063495344</v>
      </c>
      <c r="BI13" s="42">
        <v>0</v>
      </c>
      <c r="BJ13" s="42">
        <v>13.400942559169804</v>
      </c>
      <c r="BK13" s="42">
        <v>0</v>
      </c>
      <c r="BL13" s="42">
        <v>20.44004008076449</v>
      </c>
      <c r="BM13" s="42">
        <v>0</v>
      </c>
      <c r="BN13" s="42">
        <v>121.76048962994156</v>
      </c>
      <c r="BO13" s="42">
        <v>10.895197939691352</v>
      </c>
      <c r="BP13" s="42">
        <v>125.79344753493805</v>
      </c>
      <c r="BQ13" s="42">
        <v>4.6821717106646696</v>
      </c>
      <c r="BR13" s="42">
        <v>6.5017602281607427</v>
      </c>
      <c r="BS13" s="42">
        <v>0</v>
      </c>
      <c r="BT13" s="42">
        <f t="shared" si="0"/>
        <v>22836</v>
      </c>
    </row>
    <row r="14" spans="1:72" x14ac:dyDescent="0.25">
      <c r="A14" s="10" t="s">
        <v>73</v>
      </c>
      <c r="B14" s="8" t="s">
        <v>74</v>
      </c>
      <c r="C14" s="42">
        <v>4789.4762398989351</v>
      </c>
      <c r="D14" s="42">
        <v>65.686857031755395</v>
      </c>
      <c r="E14" s="42">
        <v>0</v>
      </c>
      <c r="F14" s="42">
        <v>2082.1372783387078</v>
      </c>
      <c r="G14" s="42">
        <v>28835.18339701575</v>
      </c>
      <c r="H14" s="42">
        <v>1523.574754600025</v>
      </c>
      <c r="I14" s="42">
        <v>882.92076798743096</v>
      </c>
      <c r="J14" s="42">
        <v>319.01196326834872</v>
      </c>
      <c r="K14" s="42">
        <v>92.296698606196401</v>
      </c>
      <c r="L14" s="42">
        <v>28.164224561758381</v>
      </c>
      <c r="M14" s="42">
        <v>49705.321871826156</v>
      </c>
      <c r="N14" s="42">
        <v>326960.1376671535</v>
      </c>
      <c r="O14" s="42">
        <v>5017.1474017506316</v>
      </c>
      <c r="P14" s="42">
        <v>1001.3950177445494</v>
      </c>
      <c r="Q14" s="42">
        <v>783.62844542024459</v>
      </c>
      <c r="R14" s="42">
        <v>4806.9726914988651</v>
      </c>
      <c r="S14" s="42">
        <v>87503.480865231541</v>
      </c>
      <c r="T14" s="42">
        <v>10853.627248921943</v>
      </c>
      <c r="U14" s="42">
        <v>116314.86872594828</v>
      </c>
      <c r="V14" s="42">
        <v>515.10892662377012</v>
      </c>
      <c r="W14" s="42">
        <v>3521.1292385737297</v>
      </c>
      <c r="X14" s="42">
        <v>82061.177166288617</v>
      </c>
      <c r="Y14" s="42">
        <v>4613.8927019594548</v>
      </c>
      <c r="Z14" s="42">
        <v>6730.0995024392887</v>
      </c>
      <c r="AA14" s="42">
        <v>257.8500129622845</v>
      </c>
      <c r="AB14" s="42">
        <v>435.48454424353895</v>
      </c>
      <c r="AC14" s="42">
        <v>2964.3520109490564</v>
      </c>
      <c r="AD14" s="42">
        <v>1895.55935110163</v>
      </c>
      <c r="AE14" s="42">
        <v>51365.218435688119</v>
      </c>
      <c r="AF14" s="42">
        <v>2336.363372690209</v>
      </c>
      <c r="AG14" s="42">
        <v>373.35379118314711</v>
      </c>
      <c r="AH14" s="42">
        <v>5517.2380188578491</v>
      </c>
      <c r="AI14" s="42">
        <v>99.409678103053608</v>
      </c>
      <c r="AJ14" s="42">
        <v>1596.0114422923382</v>
      </c>
      <c r="AK14" s="42">
        <v>549.03091776028737</v>
      </c>
      <c r="AL14" s="42">
        <v>1493.9679100168012</v>
      </c>
      <c r="AM14" s="42">
        <v>15881.657867509342</v>
      </c>
      <c r="AN14" s="42">
        <v>762.28609328629</v>
      </c>
      <c r="AO14" s="42">
        <v>4091.0379961286062</v>
      </c>
      <c r="AP14" s="42">
        <v>31551.572907977417</v>
      </c>
      <c r="AQ14" s="42">
        <v>10705.445135809841</v>
      </c>
      <c r="AR14" s="42">
        <v>5792.900442324446</v>
      </c>
      <c r="AS14" s="42">
        <v>4061.1887628495392</v>
      </c>
      <c r="AT14" s="42">
        <v>668.09381782422986</v>
      </c>
      <c r="AU14" s="42">
        <v>557.19865456429704</v>
      </c>
      <c r="AV14" s="42">
        <v>129.51357179378351</v>
      </c>
      <c r="AW14" s="42">
        <v>0</v>
      </c>
      <c r="AX14" s="42">
        <v>26058.325747288367</v>
      </c>
      <c r="AY14" s="42">
        <v>31193.375286364768</v>
      </c>
      <c r="AZ14" s="42">
        <v>98505.091377574092</v>
      </c>
      <c r="BA14" s="42">
        <v>0</v>
      </c>
      <c r="BB14" s="42">
        <v>749.33793272940693</v>
      </c>
      <c r="BC14" s="42">
        <v>2726.5577170364013</v>
      </c>
      <c r="BD14" s="42">
        <v>344.34493164477897</v>
      </c>
      <c r="BE14" s="42">
        <v>233.13326272129063</v>
      </c>
      <c r="BF14" s="42">
        <v>150.22612697362413</v>
      </c>
      <c r="BG14" s="42">
        <v>876.13471602838911</v>
      </c>
      <c r="BH14" s="42">
        <v>1.9717840837799505</v>
      </c>
      <c r="BI14" s="42">
        <v>0</v>
      </c>
      <c r="BJ14" s="42">
        <v>108.50767513391747</v>
      </c>
      <c r="BK14" s="42">
        <v>0</v>
      </c>
      <c r="BL14" s="42">
        <v>242.91772010845824</v>
      </c>
      <c r="BM14" s="42">
        <v>0</v>
      </c>
      <c r="BN14" s="42">
        <v>3247.2471560651502</v>
      </c>
      <c r="BO14" s="42">
        <v>110.62736261189896</v>
      </c>
      <c r="BP14" s="42">
        <v>6454.4703151286812</v>
      </c>
      <c r="BQ14" s="42">
        <v>37.911629324489454</v>
      </c>
      <c r="BR14" s="42">
        <v>52.644870576894448</v>
      </c>
      <c r="BS14" s="42">
        <v>0</v>
      </c>
      <c r="BT14" s="42">
        <f t="shared" si="0"/>
        <v>1053184</v>
      </c>
    </row>
    <row r="15" spans="1:72" x14ac:dyDescent="0.25">
      <c r="A15" s="10" t="s">
        <v>75</v>
      </c>
      <c r="B15" s="8" t="s">
        <v>76</v>
      </c>
      <c r="C15" s="42">
        <v>372.41591658872949</v>
      </c>
      <c r="D15" s="42">
        <v>3.6943406112215804</v>
      </c>
      <c r="E15" s="42">
        <v>0</v>
      </c>
      <c r="F15" s="42">
        <v>158.4811582522392</v>
      </c>
      <c r="G15" s="42">
        <v>2186.3093745714718</v>
      </c>
      <c r="H15" s="42">
        <v>124.71878024034908</v>
      </c>
      <c r="I15" s="42">
        <v>70.093200004593697</v>
      </c>
      <c r="J15" s="42">
        <v>27.255554728025608</v>
      </c>
      <c r="K15" s="42">
        <v>10.055273718672026</v>
      </c>
      <c r="L15" s="42">
        <v>2.2563388699019997</v>
      </c>
      <c r="M15" s="42">
        <v>3536.835563763153</v>
      </c>
      <c r="N15" s="42">
        <v>22912.275196463848</v>
      </c>
      <c r="O15" s="42">
        <v>403.12291579573025</v>
      </c>
      <c r="P15" s="42">
        <v>82.240198715296572</v>
      </c>
      <c r="Q15" s="42">
        <v>60.948123302130654</v>
      </c>
      <c r="R15" s="42">
        <v>379.52740464058377</v>
      </c>
      <c r="S15" s="42">
        <v>6395.6913611711616</v>
      </c>
      <c r="T15" s="42">
        <v>728.22557613381218</v>
      </c>
      <c r="U15" s="42">
        <v>9132.9251255046838</v>
      </c>
      <c r="V15" s="42">
        <v>36.957963924953425</v>
      </c>
      <c r="W15" s="42">
        <v>283.11519172122968</v>
      </c>
      <c r="X15" s="42">
        <v>6154.1407690213446</v>
      </c>
      <c r="Y15" s="42">
        <v>385.89886411726366</v>
      </c>
      <c r="Z15" s="42">
        <v>580.2969801502702</v>
      </c>
      <c r="AA15" s="42">
        <v>23.202768440010715</v>
      </c>
      <c r="AB15" s="42">
        <v>37.876161306280885</v>
      </c>
      <c r="AC15" s="42">
        <v>251.89841815860512</v>
      </c>
      <c r="AD15" s="42">
        <v>163.5060992085921</v>
      </c>
      <c r="AE15" s="42">
        <v>4086.8054170214114</v>
      </c>
      <c r="AF15" s="42">
        <v>234.65710370900541</v>
      </c>
      <c r="AG15" s="42">
        <v>36.889462742465149</v>
      </c>
      <c r="AH15" s="42">
        <v>438.26281062417041</v>
      </c>
      <c r="AI15" s="42">
        <v>10.830198032068861</v>
      </c>
      <c r="AJ15" s="42">
        <v>173.87763758328589</v>
      </c>
      <c r="AK15" s="42">
        <v>52.546798093890551</v>
      </c>
      <c r="AL15" s="42">
        <v>127.74018551439279</v>
      </c>
      <c r="AM15" s="42">
        <v>1451.385454244213</v>
      </c>
      <c r="AN15" s="42">
        <v>75.128612363298018</v>
      </c>
      <c r="AO15" s="42">
        <v>405.18896292884199</v>
      </c>
      <c r="AP15" s="42">
        <v>2887.3457814527792</v>
      </c>
      <c r="AQ15" s="42">
        <v>993.84682641428458</v>
      </c>
      <c r="AR15" s="42">
        <v>552.53595948505426</v>
      </c>
      <c r="AS15" s="42">
        <v>411.86332421904774</v>
      </c>
      <c r="AT15" s="42">
        <v>66.175086219116977</v>
      </c>
      <c r="AU15" s="42">
        <v>48.80116941825375</v>
      </c>
      <c r="AV15" s="42">
        <v>14.109869955651304</v>
      </c>
      <c r="AW15" s="42">
        <v>0</v>
      </c>
      <c r="AX15" s="42">
        <v>2182.0076462559914</v>
      </c>
      <c r="AY15" s="42">
        <v>2385.1797991467884</v>
      </c>
      <c r="AZ15" s="42">
        <v>5087.9177797980619</v>
      </c>
      <c r="BA15" s="42">
        <v>0</v>
      </c>
      <c r="BB15" s="42">
        <v>78.091168130666816</v>
      </c>
      <c r="BC15" s="42">
        <v>200.38020528346959</v>
      </c>
      <c r="BD15" s="42">
        <v>33.917791461397854</v>
      </c>
      <c r="BE15" s="42">
        <v>25.205190260957615</v>
      </c>
      <c r="BF15" s="42">
        <v>16.366401498941119</v>
      </c>
      <c r="BG15" s="42">
        <v>94.404372176900708</v>
      </c>
      <c r="BH15" s="42">
        <v>0.21481622827186636</v>
      </c>
      <c r="BI15" s="42">
        <v>0</v>
      </c>
      <c r="BJ15" s="42">
        <v>11.821380293390391</v>
      </c>
      <c r="BK15" s="42">
        <v>0</v>
      </c>
      <c r="BL15" s="42">
        <v>20.814822102047625</v>
      </c>
      <c r="BM15" s="42">
        <v>0</v>
      </c>
      <c r="BN15" s="42">
        <v>277.62984052631424</v>
      </c>
      <c r="BO15" s="42">
        <v>11.390694260172538</v>
      </c>
      <c r="BP15" s="42">
        <v>482.83712584692336</v>
      </c>
      <c r="BQ15" s="42">
        <v>4.1302865187529205</v>
      </c>
      <c r="BR15" s="42">
        <v>5.7354010655717875</v>
      </c>
      <c r="BS15" s="42">
        <v>0</v>
      </c>
      <c r="BT15" s="42">
        <f t="shared" si="0"/>
        <v>77489.999999999971</v>
      </c>
    </row>
    <row r="16" spans="1:72" x14ac:dyDescent="0.25">
      <c r="A16" s="10" t="s">
        <v>77</v>
      </c>
      <c r="B16" s="8" t="s">
        <v>78</v>
      </c>
      <c r="C16" s="42">
        <v>979.0960784395246</v>
      </c>
      <c r="D16" s="42">
        <v>11.42504318649209</v>
      </c>
      <c r="E16" s="42">
        <v>0</v>
      </c>
      <c r="F16" s="42">
        <v>503.30842733581898</v>
      </c>
      <c r="G16" s="42">
        <v>6388.9953789807587</v>
      </c>
      <c r="H16" s="42">
        <v>361.27256978283032</v>
      </c>
      <c r="I16" s="42">
        <v>233.37683705099153</v>
      </c>
      <c r="J16" s="42">
        <v>114.92755178174242</v>
      </c>
      <c r="K16" s="42">
        <v>99.877870071247855</v>
      </c>
      <c r="L16" s="42">
        <v>10.044896249221738</v>
      </c>
      <c r="M16" s="42">
        <v>9959.2437296550524</v>
      </c>
      <c r="N16" s="42">
        <v>65408.772098897825</v>
      </c>
      <c r="O16" s="42">
        <v>1137.5260842077348</v>
      </c>
      <c r="P16" s="42">
        <v>248.75476565440474</v>
      </c>
      <c r="Q16" s="42">
        <v>223.02041948292319</v>
      </c>
      <c r="R16" s="42">
        <v>1120.1309315199985</v>
      </c>
      <c r="S16" s="42">
        <v>19256.440202874986</v>
      </c>
      <c r="T16" s="42">
        <v>2391.2278167272325</v>
      </c>
      <c r="U16" s="42">
        <v>25570.284963954389</v>
      </c>
      <c r="V16" s="42">
        <v>113.82184560710897</v>
      </c>
      <c r="W16" s="42">
        <v>763.16144551136847</v>
      </c>
      <c r="X16" s="42">
        <v>17926.291236676923</v>
      </c>
      <c r="Y16" s="42">
        <v>1073.3199786021373</v>
      </c>
      <c r="Z16" s="42">
        <v>3466.7540826093909</v>
      </c>
      <c r="AA16" s="42">
        <v>153.98322119557699</v>
      </c>
      <c r="AB16" s="42">
        <v>174.70863951838777</v>
      </c>
      <c r="AC16" s="42">
        <v>1169.2805738039292</v>
      </c>
      <c r="AD16" s="42">
        <v>940.77660449187465</v>
      </c>
      <c r="AE16" s="42">
        <v>14683.946316283713</v>
      </c>
      <c r="AF16" s="42">
        <v>1941.5251437084471</v>
      </c>
      <c r="AG16" s="42">
        <v>308.76964831519479</v>
      </c>
      <c r="AH16" s="42">
        <v>1911.3151096507222</v>
      </c>
      <c r="AI16" s="42">
        <v>107.5751035881015</v>
      </c>
      <c r="AJ16" s="42">
        <v>1727.1064498811575</v>
      </c>
      <c r="AK16" s="42">
        <v>352.4512524650093</v>
      </c>
      <c r="AL16" s="42">
        <v>477.19266106633972</v>
      </c>
      <c r="AM16" s="42">
        <v>9952.4307659904152</v>
      </c>
      <c r="AN16" s="42">
        <v>559.89731798077571</v>
      </c>
      <c r="AO16" s="42">
        <v>3395.74300822538</v>
      </c>
      <c r="AP16" s="42">
        <v>19181.09407454</v>
      </c>
      <c r="AQ16" s="42">
        <v>6530.1456231052316</v>
      </c>
      <c r="AR16" s="42">
        <v>4177.5368159603822</v>
      </c>
      <c r="AS16" s="42">
        <v>3695.9720180702175</v>
      </c>
      <c r="AT16" s="42">
        <v>503.17191177481482</v>
      </c>
      <c r="AU16" s="42">
        <v>203.40170904807042</v>
      </c>
      <c r="AV16" s="42">
        <v>140.1517052226861</v>
      </c>
      <c r="AW16" s="42">
        <v>0</v>
      </c>
      <c r="AX16" s="42">
        <v>10121.873180135321</v>
      </c>
      <c r="AY16" s="42">
        <v>7479.2394947201265</v>
      </c>
      <c r="AZ16" s="42">
        <v>17738.911440705775</v>
      </c>
      <c r="BA16" s="42">
        <v>0</v>
      </c>
      <c r="BB16" s="42">
        <v>692.76605379671832</v>
      </c>
      <c r="BC16" s="42">
        <v>943.02079612503132</v>
      </c>
      <c r="BD16" s="42">
        <v>257.17070628768562</v>
      </c>
      <c r="BE16" s="42">
        <v>245.78580919063705</v>
      </c>
      <c r="BF16" s="42">
        <v>162.5655718759489</v>
      </c>
      <c r="BG16" s="42">
        <v>912.97948228358359</v>
      </c>
      <c r="BH16" s="42">
        <v>2.1337447330440793</v>
      </c>
      <c r="BI16" s="42">
        <v>0</v>
      </c>
      <c r="BJ16" s="42">
        <v>117.42040227244917</v>
      </c>
      <c r="BK16" s="42">
        <v>0</v>
      </c>
      <c r="BL16" s="42">
        <v>183.94243322431689</v>
      </c>
      <c r="BM16" s="42">
        <v>0</v>
      </c>
      <c r="BN16" s="42">
        <v>1266.5853619179838</v>
      </c>
      <c r="BO16" s="42">
        <v>97.504625167144766</v>
      </c>
      <c r="BP16" s="42">
        <v>1557.8562358766385</v>
      </c>
      <c r="BQ16" s="42">
        <v>41.02565796006116</v>
      </c>
      <c r="BR16" s="42">
        <v>56.969074981016917</v>
      </c>
      <c r="BS16" s="42">
        <v>0</v>
      </c>
      <c r="BT16" s="42">
        <f t="shared" si="0"/>
        <v>271527</v>
      </c>
    </row>
    <row r="17" spans="1:72" x14ac:dyDescent="0.25">
      <c r="A17" s="10" t="s">
        <v>79</v>
      </c>
      <c r="B17" s="8" t="s">
        <v>80</v>
      </c>
      <c r="C17" s="42">
        <v>32.503926661875816</v>
      </c>
      <c r="D17" s="42">
        <v>0.34516956978943658</v>
      </c>
      <c r="E17" s="42">
        <v>0</v>
      </c>
      <c r="F17" s="42">
        <v>27.861624364972588</v>
      </c>
      <c r="G17" s="42">
        <v>288.83895042742665</v>
      </c>
      <c r="H17" s="42">
        <v>17.721141215781547</v>
      </c>
      <c r="I17" s="42">
        <v>14.705657049459155</v>
      </c>
      <c r="J17" s="42">
        <v>10.170961972784673</v>
      </c>
      <c r="K17" s="42">
        <v>13.860637563215391</v>
      </c>
      <c r="L17" s="42">
        <v>0.90606630744080952</v>
      </c>
      <c r="M17" s="42">
        <v>358.54385513329891</v>
      </c>
      <c r="N17" s="42">
        <v>2400.6665560330766</v>
      </c>
      <c r="O17" s="42">
        <v>50.803242400177751</v>
      </c>
      <c r="P17" s="42">
        <v>13.516711111407277</v>
      </c>
      <c r="Q17" s="42">
        <v>15.956083884978234</v>
      </c>
      <c r="R17" s="42">
        <v>54.932284822526611</v>
      </c>
      <c r="S17" s="42">
        <v>894.55440274036482</v>
      </c>
      <c r="T17" s="42">
        <v>122.40711993173782</v>
      </c>
      <c r="U17" s="42">
        <v>1077.9890878734195</v>
      </c>
      <c r="V17" s="42">
        <v>5.4614614261395102</v>
      </c>
      <c r="W17" s="42">
        <v>29.664001906676891</v>
      </c>
      <c r="X17" s="42">
        <v>790.09778592573844</v>
      </c>
      <c r="Y17" s="42">
        <v>48.767820765179295</v>
      </c>
      <c r="Z17" s="42">
        <v>390.18630833189678</v>
      </c>
      <c r="AA17" s="42">
        <v>18.369478185237426</v>
      </c>
      <c r="AB17" s="42">
        <v>16.789569680143298</v>
      </c>
      <c r="AC17" s="42">
        <v>111.9061383711436</v>
      </c>
      <c r="AD17" s="42">
        <v>103.84922993884754</v>
      </c>
      <c r="AE17" s="42">
        <v>1041.4702956765</v>
      </c>
      <c r="AF17" s="42">
        <v>254.84486469816267</v>
      </c>
      <c r="AG17" s="42">
        <v>40.575266114911344</v>
      </c>
      <c r="AH17" s="42">
        <v>168.5684388279935</v>
      </c>
      <c r="AI17" s="42">
        <v>14.928827783335581</v>
      </c>
      <c r="AJ17" s="42">
        <v>239.6806872014553</v>
      </c>
      <c r="AK17" s="42">
        <v>42.745994018514509</v>
      </c>
      <c r="AL17" s="42">
        <v>37.279280300260879</v>
      </c>
      <c r="AM17" s="42">
        <v>1206.9617374029376</v>
      </c>
      <c r="AN17" s="42">
        <v>70.930942656441701</v>
      </c>
      <c r="AO17" s="42">
        <v>446.5391002238195</v>
      </c>
      <c r="AP17" s="42">
        <v>2297.060652290399</v>
      </c>
      <c r="AQ17" s="42">
        <v>780.72610604089527</v>
      </c>
      <c r="AR17" s="42">
        <v>529.03925911663009</v>
      </c>
      <c r="AS17" s="42">
        <v>496.69961383627185</v>
      </c>
      <c r="AT17" s="42">
        <v>64.22069924204223</v>
      </c>
      <c r="AU17" s="42">
        <v>18.014444899835521</v>
      </c>
      <c r="AV17" s="42">
        <v>19.449673772303175</v>
      </c>
      <c r="AW17" s="42">
        <v>0</v>
      </c>
      <c r="AX17" s="42">
        <v>962.62550839316918</v>
      </c>
      <c r="AY17" s="42">
        <v>405.22764519436191</v>
      </c>
      <c r="AZ17" s="42">
        <v>696.56385697942392</v>
      </c>
      <c r="BA17" s="42">
        <v>0</v>
      </c>
      <c r="BB17" s="42">
        <v>93.124545971288057</v>
      </c>
      <c r="BC17" s="42">
        <v>85.781730939768607</v>
      </c>
      <c r="BD17" s="42">
        <v>32.764574325932202</v>
      </c>
      <c r="BE17" s="42">
        <v>33.943080139926515</v>
      </c>
      <c r="BF17" s="42">
        <v>22.560177448938436</v>
      </c>
      <c r="BG17" s="42">
        <v>125.80184952563545</v>
      </c>
      <c r="BH17" s="42">
        <v>0.2961122656705274</v>
      </c>
      <c r="BI17" s="42">
        <v>0</v>
      </c>
      <c r="BJ17" s="42">
        <v>16.295117599768385</v>
      </c>
      <c r="BK17" s="42">
        <v>0</v>
      </c>
      <c r="BL17" s="42">
        <v>24.0663650362863</v>
      </c>
      <c r="BM17" s="42">
        <v>0</v>
      </c>
      <c r="BN17" s="42">
        <v>119.88092187854917</v>
      </c>
      <c r="BO17" s="42">
        <v>12.963615784841528</v>
      </c>
      <c r="BP17" s="42">
        <v>87.394437235212536</v>
      </c>
      <c r="BQ17" s="42">
        <v>5.693371067797198</v>
      </c>
      <c r="BR17" s="42">
        <v>7.9059325159841363</v>
      </c>
      <c r="BS17" s="42">
        <v>0</v>
      </c>
      <c r="BT17" s="42">
        <f t="shared" si="0"/>
        <v>17413.999999999996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2.8688978016468036</v>
      </c>
      <c r="G18" s="42">
        <v>19.938721470416322</v>
      </c>
      <c r="H18" s="42">
        <v>1.4239980666418799</v>
      </c>
      <c r="I18" s="42">
        <v>1.7678209232926865</v>
      </c>
      <c r="J18" s="42">
        <v>1.6077665576013647</v>
      </c>
      <c r="K18" s="42">
        <v>2.6748382751935877</v>
      </c>
      <c r="L18" s="42">
        <v>0.14580032274037741</v>
      </c>
      <c r="M18" s="42">
        <v>9.1512234134565329</v>
      </c>
      <c r="N18" s="42">
        <v>74.013063351439342</v>
      </c>
      <c r="O18" s="42">
        <v>3.2494743564895074</v>
      </c>
      <c r="P18" s="42">
        <v>1.3157823952699119</v>
      </c>
      <c r="Q18" s="42">
        <v>2.1836810283996111</v>
      </c>
      <c r="R18" s="42">
        <v>4.4959680407333042</v>
      </c>
      <c r="S18" s="42">
        <v>67.701654378451678</v>
      </c>
      <c r="T18" s="42">
        <v>11.699117611069065</v>
      </c>
      <c r="U18" s="42">
        <v>57.955596329562461</v>
      </c>
      <c r="V18" s="42">
        <v>0.44877863479184121</v>
      </c>
      <c r="W18" s="42">
        <v>1.0478319555822038</v>
      </c>
      <c r="X18" s="42">
        <v>51.185181605764342</v>
      </c>
      <c r="Y18" s="42">
        <v>3.1868971903506078</v>
      </c>
      <c r="Z18" s="42">
        <v>69.893325341240839</v>
      </c>
      <c r="AA18" s="42">
        <v>3.3658078012012509</v>
      </c>
      <c r="AB18" s="42">
        <v>2.7813920402125305</v>
      </c>
      <c r="AC18" s="42">
        <v>18.530831111503758</v>
      </c>
      <c r="AD18" s="42">
        <v>18.443133591644138</v>
      </c>
      <c r="AE18" s="42">
        <v>140.88734404398508</v>
      </c>
      <c r="AF18" s="42">
        <v>48.288478832441925</v>
      </c>
      <c r="AG18" s="42">
        <v>7.6948181729306677</v>
      </c>
      <c r="AH18" s="42">
        <v>26.783921980100562</v>
      </c>
      <c r="AI18" s="42">
        <v>2.8809785824437926</v>
      </c>
      <c r="AJ18" s="42">
        <v>46.253794100538514</v>
      </c>
      <c r="AK18" s="42">
        <v>7.866505883093164</v>
      </c>
      <c r="AL18" s="42">
        <v>5.4026018757835068</v>
      </c>
      <c r="AM18" s="42">
        <v>222.49084506549011</v>
      </c>
      <c r="AN18" s="42">
        <v>13.267893288849461</v>
      </c>
      <c r="AO18" s="42">
        <v>84.699121201389502</v>
      </c>
      <c r="AP18" s="42">
        <v>421.27031340024712</v>
      </c>
      <c r="AQ18" s="42">
        <v>143.00365394561206</v>
      </c>
      <c r="AR18" s="42">
        <v>99.045336035451655</v>
      </c>
      <c r="AS18" s="42">
        <v>94.906869619044059</v>
      </c>
      <c r="AT18" s="42">
        <v>12.045369407774292</v>
      </c>
      <c r="AU18" s="42">
        <v>2.8419237831477071</v>
      </c>
      <c r="AV18" s="42">
        <v>3.7534154983067523</v>
      </c>
      <c r="AW18" s="42">
        <v>0</v>
      </c>
      <c r="AX18" s="42">
        <v>159.03868523172312</v>
      </c>
      <c r="AY18" s="42">
        <v>40.320468822864008</v>
      </c>
      <c r="AZ18" s="42">
        <v>43.344435271143062</v>
      </c>
      <c r="BA18" s="42">
        <v>0</v>
      </c>
      <c r="BB18" s="42">
        <v>17.784123803194646</v>
      </c>
      <c r="BC18" s="42">
        <v>13.981682067473658</v>
      </c>
      <c r="BD18" s="42">
        <v>6.1422141223547069</v>
      </c>
      <c r="BE18" s="42">
        <v>6.5400489354788229</v>
      </c>
      <c r="BF18" s="42">
        <v>4.3536832891243256</v>
      </c>
      <c r="BG18" s="42">
        <v>24.221581981111736</v>
      </c>
      <c r="BH18" s="42">
        <v>5.7144010754010259E-2</v>
      </c>
      <c r="BI18" s="42">
        <v>0</v>
      </c>
      <c r="BJ18" s="42">
        <v>3.1446464172987056</v>
      </c>
      <c r="BK18" s="42">
        <v>0</v>
      </c>
      <c r="BL18" s="42">
        <v>4.5740776393254743</v>
      </c>
      <c r="BM18" s="42">
        <v>0</v>
      </c>
      <c r="BN18" s="42">
        <v>19.719285912341917</v>
      </c>
      <c r="BO18" s="42">
        <v>2.4664607863143106</v>
      </c>
      <c r="BP18" s="42">
        <v>9.2272875888449803</v>
      </c>
      <c r="BQ18" s="42">
        <v>1.0987118577748125</v>
      </c>
      <c r="BR18" s="42">
        <v>1.525693951551981</v>
      </c>
      <c r="BS18" s="42">
        <v>0</v>
      </c>
      <c r="BT18" s="42">
        <f t="shared" si="0"/>
        <v>2172.0000000000005</v>
      </c>
    </row>
    <row r="19" spans="1:72" x14ac:dyDescent="0.25">
      <c r="A19" s="10" t="s">
        <v>83</v>
      </c>
      <c r="B19" s="8" t="s">
        <v>84</v>
      </c>
      <c r="C19" s="42">
        <v>152.45349566443397</v>
      </c>
      <c r="D19" s="42">
        <v>1.4988817797656171</v>
      </c>
      <c r="E19" s="42">
        <v>0</v>
      </c>
      <c r="F19" s="42">
        <v>72.374471631830858</v>
      </c>
      <c r="G19" s="42">
        <v>946.80150325709417</v>
      </c>
      <c r="H19" s="42">
        <v>54.852654370172068</v>
      </c>
      <c r="I19" s="42">
        <v>33.347672403564836</v>
      </c>
      <c r="J19" s="42">
        <v>15.400986285814739</v>
      </c>
      <c r="K19" s="42">
        <v>11.16486362933014</v>
      </c>
      <c r="L19" s="42">
        <v>1.3070072542381688</v>
      </c>
      <c r="M19" s="42">
        <v>1468.7509027784993</v>
      </c>
      <c r="N19" s="42">
        <v>9549.8350056634335</v>
      </c>
      <c r="O19" s="42">
        <v>173.67712871206547</v>
      </c>
      <c r="P19" s="42">
        <v>37.16157237208435</v>
      </c>
      <c r="Q19" s="42">
        <v>30.68205517177152</v>
      </c>
      <c r="R19" s="42">
        <v>167.22091496563615</v>
      </c>
      <c r="S19" s="42">
        <v>2791.988658038736</v>
      </c>
      <c r="T19" s="42">
        <v>327.71712144258697</v>
      </c>
      <c r="U19" s="42">
        <v>3891.6579305051951</v>
      </c>
      <c r="V19" s="42">
        <v>16.277795684547662</v>
      </c>
      <c r="W19" s="42">
        <v>118.73619766717201</v>
      </c>
      <c r="X19" s="42">
        <v>2651.4804547826761</v>
      </c>
      <c r="Y19" s="42">
        <v>166.59642714709091</v>
      </c>
      <c r="Z19" s="42">
        <v>421.55837787888424</v>
      </c>
      <c r="AA19" s="42">
        <v>18.363314460269152</v>
      </c>
      <c r="AB19" s="42">
        <v>22.844219127636052</v>
      </c>
      <c r="AC19" s="42">
        <v>151.96341514526296</v>
      </c>
      <c r="AD19" s="42">
        <v>115.49833096730353</v>
      </c>
      <c r="AE19" s="42">
        <v>2043.6887827182852</v>
      </c>
      <c r="AF19" s="42">
        <v>223.31719274321094</v>
      </c>
      <c r="AG19" s="42">
        <v>35.374186418958374</v>
      </c>
      <c r="AH19" s="42">
        <v>249.80232223797202</v>
      </c>
      <c r="AI19" s="42">
        <v>12.025300105172846</v>
      </c>
      <c r="AJ19" s="42">
        <v>193.0648698505903</v>
      </c>
      <c r="AK19" s="42">
        <v>42.253395653298035</v>
      </c>
      <c r="AL19" s="42">
        <v>66.583640563277015</v>
      </c>
      <c r="AM19" s="42">
        <v>1180.2226569917154</v>
      </c>
      <c r="AN19" s="42">
        <v>65.732814136839323</v>
      </c>
      <c r="AO19" s="42">
        <v>389.02580716227311</v>
      </c>
      <c r="AP19" s="42">
        <v>2291.9004550898508</v>
      </c>
      <c r="AQ19" s="42">
        <v>783.75241156634524</v>
      </c>
      <c r="AR19" s="42">
        <v>487.14469712008952</v>
      </c>
      <c r="AS19" s="42">
        <v>418.63806823831641</v>
      </c>
      <c r="AT19" s="42">
        <v>58.843047290171683</v>
      </c>
      <c r="AU19" s="42">
        <v>27.48930883630581</v>
      </c>
      <c r="AV19" s="42">
        <v>15.666880712545586</v>
      </c>
      <c r="AW19" s="42">
        <v>0</v>
      </c>
      <c r="AX19" s="42">
        <v>1312.1790457116076</v>
      </c>
      <c r="AY19" s="42">
        <v>1081.8595978536282</v>
      </c>
      <c r="AZ19" s="42">
        <v>2172.1164461666822</v>
      </c>
      <c r="BA19" s="42">
        <v>0</v>
      </c>
      <c r="BB19" s="42">
        <v>78.838047718141496</v>
      </c>
      <c r="BC19" s="42">
        <v>118.61838178455619</v>
      </c>
      <c r="BD19" s="42">
        <v>30.075431890256951</v>
      </c>
      <c r="BE19" s="42">
        <v>27.552472417488968</v>
      </c>
      <c r="BF19" s="42">
        <v>18.172418369797942</v>
      </c>
      <c r="BG19" s="42">
        <v>102.47524070624864</v>
      </c>
      <c r="BH19" s="42">
        <v>0.2385209951638384</v>
      </c>
      <c r="BI19" s="42">
        <v>0</v>
      </c>
      <c r="BJ19" s="42">
        <v>13.125858388227469</v>
      </c>
      <c r="BK19" s="42">
        <v>0</v>
      </c>
      <c r="BL19" s="42">
        <v>20.545704797630677</v>
      </c>
      <c r="BM19" s="42">
        <v>0</v>
      </c>
      <c r="BN19" s="42">
        <v>165.65203949617387</v>
      </c>
      <c r="BO19" s="42">
        <v>11.163708121705209</v>
      </c>
      <c r="BP19" s="42">
        <v>221.69553251536954</v>
      </c>
      <c r="BQ19" s="42">
        <v>4.5860597157396175</v>
      </c>
      <c r="BR19" s="42">
        <v>6.3682971292680746</v>
      </c>
      <c r="BS19" s="42">
        <v>0</v>
      </c>
      <c r="BT19" s="42">
        <f t="shared" si="0"/>
        <v>37380.999999999985</v>
      </c>
    </row>
    <row r="20" spans="1:72" x14ac:dyDescent="0.25">
      <c r="A20" s="10" t="s">
        <v>85</v>
      </c>
      <c r="B20" s="8" t="s">
        <v>86</v>
      </c>
      <c r="C20" s="42">
        <v>213.73971171609514</v>
      </c>
      <c r="D20" s="42">
        <v>1.1403105505592677</v>
      </c>
      <c r="E20" s="42">
        <v>0</v>
      </c>
      <c r="F20" s="42">
        <v>96.180413638852599</v>
      </c>
      <c r="G20" s="42">
        <v>1268.8544968938645</v>
      </c>
      <c r="H20" s="42">
        <v>79.683151974901975</v>
      </c>
      <c r="I20" s="42">
        <v>45.906880162944361</v>
      </c>
      <c r="J20" s="42">
        <v>21.597988960960727</v>
      </c>
      <c r="K20" s="42">
        <v>14.848308049727938</v>
      </c>
      <c r="L20" s="42">
        <v>1.7269847773529508</v>
      </c>
      <c r="M20" s="42">
        <v>1826.6030645650278</v>
      </c>
      <c r="N20" s="42">
        <v>11604.646734060563</v>
      </c>
      <c r="O20" s="42">
        <v>248.9828709847028</v>
      </c>
      <c r="P20" s="42">
        <v>53.716643219388466</v>
      </c>
      <c r="Q20" s="42">
        <v>40.771533443045932</v>
      </c>
      <c r="R20" s="42">
        <v>233.71150237689125</v>
      </c>
      <c r="S20" s="42">
        <v>3566.7590578561726</v>
      </c>
      <c r="T20" s="42">
        <v>368.67918249293257</v>
      </c>
      <c r="U20" s="42">
        <v>5456.5127614561006</v>
      </c>
      <c r="V20" s="42">
        <v>20.252899996141416</v>
      </c>
      <c r="W20" s="42">
        <v>171.72569273934786</v>
      </c>
      <c r="X20" s="42">
        <v>3510.3420356742513</v>
      </c>
      <c r="Y20" s="42">
        <v>248.7309322821967</v>
      </c>
      <c r="Z20" s="42">
        <v>557.59536865075506</v>
      </c>
      <c r="AA20" s="42">
        <v>24.413645885117145</v>
      </c>
      <c r="AB20" s="42">
        <v>31.884985997926677</v>
      </c>
      <c r="AC20" s="42">
        <v>208.46766556949689</v>
      </c>
      <c r="AD20" s="42">
        <v>153.83934295368789</v>
      </c>
      <c r="AE20" s="42">
        <v>2782.8556247759075</v>
      </c>
      <c r="AF20" s="42">
        <v>299.2563459212808</v>
      </c>
      <c r="AG20" s="42">
        <v>46.992131495053933</v>
      </c>
      <c r="AH20" s="42">
        <v>328.85799403604398</v>
      </c>
      <c r="AI20" s="42">
        <v>15.992614534311604</v>
      </c>
      <c r="AJ20" s="42">
        <v>256.75966642274068</v>
      </c>
      <c r="AK20" s="42">
        <v>57.817683525026247</v>
      </c>
      <c r="AL20" s="42">
        <v>95.641465417446483</v>
      </c>
      <c r="AM20" s="42">
        <v>1572.1113321377122</v>
      </c>
      <c r="AN20" s="42">
        <v>89.237751781616311</v>
      </c>
      <c r="AO20" s="42">
        <v>517.16258270047751</v>
      </c>
      <c r="AP20" s="42">
        <v>3073.3174128025112</v>
      </c>
      <c r="AQ20" s="42">
        <v>1060.9117826970044</v>
      </c>
      <c r="AR20" s="42">
        <v>650.12045702182536</v>
      </c>
      <c r="AS20" s="42">
        <v>554.25438943528604</v>
      </c>
      <c r="AT20" s="42">
        <v>79.732756000971094</v>
      </c>
      <c r="AU20" s="42">
        <v>39.328368851325408</v>
      </c>
      <c r="AV20" s="42">
        <v>20.835603436042593</v>
      </c>
      <c r="AW20" s="42">
        <v>0</v>
      </c>
      <c r="AX20" s="42">
        <v>1781.3733389920785</v>
      </c>
      <c r="AY20" s="42">
        <v>1447.7006056524349</v>
      </c>
      <c r="AZ20" s="42">
        <v>1251.7211624265169</v>
      </c>
      <c r="BA20" s="42">
        <v>0</v>
      </c>
      <c r="BB20" s="42">
        <v>105.64660000047482</v>
      </c>
      <c r="BC20" s="42">
        <v>143.95489930232026</v>
      </c>
      <c r="BD20" s="42">
        <v>40.679778223552418</v>
      </c>
      <c r="BE20" s="42">
        <v>36.68745653691024</v>
      </c>
      <c r="BF20" s="42">
        <v>24.167752954406993</v>
      </c>
      <c r="BG20" s="42">
        <v>136.52672169727313</v>
      </c>
      <c r="BH20" s="42">
        <v>0.31721240223807629</v>
      </c>
      <c r="BI20" s="42">
        <v>0</v>
      </c>
      <c r="BJ20" s="42">
        <v>17.456262363430245</v>
      </c>
      <c r="BK20" s="42">
        <v>0</v>
      </c>
      <c r="BL20" s="42">
        <v>25.391185127692101</v>
      </c>
      <c r="BM20" s="42">
        <v>0</v>
      </c>
      <c r="BN20" s="42">
        <v>228.97130820032896</v>
      </c>
      <c r="BO20" s="42">
        <v>15.000737551708227</v>
      </c>
      <c r="BP20" s="42">
        <v>288.3364965093636</v>
      </c>
      <c r="BQ20" s="42">
        <v>6.0990648569018937</v>
      </c>
      <c r="BR20" s="42">
        <v>8.4692872807837158</v>
      </c>
      <c r="BS20" s="42">
        <v>0</v>
      </c>
      <c r="BT20" s="42">
        <f t="shared" si="0"/>
        <v>47171</v>
      </c>
    </row>
    <row r="21" spans="1:72" x14ac:dyDescent="0.25">
      <c r="A21" s="10" t="s">
        <v>87</v>
      </c>
      <c r="B21" s="8" t="s">
        <v>88</v>
      </c>
      <c r="C21" s="42">
        <v>1.5461037414104963</v>
      </c>
      <c r="D21" s="42">
        <v>8.2485299265835262E-3</v>
      </c>
      <c r="E21" s="42">
        <v>0</v>
      </c>
      <c r="F21" s="42">
        <v>2.1061180395603136</v>
      </c>
      <c r="G21" s="42">
        <v>18.980509402218225</v>
      </c>
      <c r="H21" s="42">
        <v>1.2764514086377163</v>
      </c>
      <c r="I21" s="42">
        <v>1.2011559615569392</v>
      </c>
      <c r="J21" s="42">
        <v>0.94663070245731484</v>
      </c>
      <c r="K21" s="42">
        <v>1.4223932816982474</v>
      </c>
      <c r="L21" s="42">
        <v>8.416970507765198E-2</v>
      </c>
      <c r="M21" s="42">
        <v>17.711748861755119</v>
      </c>
      <c r="N21" s="42">
        <v>120.32899150616385</v>
      </c>
      <c r="O21" s="42">
        <v>3.3985237553156606</v>
      </c>
      <c r="P21" s="42">
        <v>1.0354202431901096</v>
      </c>
      <c r="Q21" s="42">
        <v>1.3684514858221279</v>
      </c>
      <c r="R21" s="42">
        <v>3.9008502832345373</v>
      </c>
      <c r="S21" s="42">
        <v>59.083497139360446</v>
      </c>
      <c r="T21" s="42">
        <v>8.4183162368376063</v>
      </c>
      <c r="U21" s="42">
        <v>67.961891090085089</v>
      </c>
      <c r="V21" s="42">
        <v>0.36712668622640476</v>
      </c>
      <c r="W21" s="42">
        <v>1.7573203095909333</v>
      </c>
      <c r="X21" s="42">
        <v>50.555677629990086</v>
      </c>
      <c r="Y21" s="42">
        <v>3.3659375512100338</v>
      </c>
      <c r="Z21" s="42">
        <v>38.39391991424651</v>
      </c>
      <c r="AA21" s="42">
        <v>1.8312749418390837</v>
      </c>
      <c r="AB21" s="42">
        <v>1.5980127675988542</v>
      </c>
      <c r="AC21" s="42">
        <v>10.617976233068694</v>
      </c>
      <c r="AD21" s="42">
        <v>10.179704487417371</v>
      </c>
      <c r="AE21" s="42">
        <v>89.392146425735604</v>
      </c>
      <c r="AF21" s="42">
        <v>25.903967405141813</v>
      </c>
      <c r="AG21" s="42">
        <v>4.1227985676592214</v>
      </c>
      <c r="AH21" s="42">
        <v>15.546161120572547</v>
      </c>
      <c r="AI21" s="42">
        <v>1.5320120914929005</v>
      </c>
      <c r="AJ21" s="42">
        <v>24.596285536888569</v>
      </c>
      <c r="AK21" s="42">
        <v>4.2855100967422404</v>
      </c>
      <c r="AL21" s="42">
        <v>3.3478228503430598</v>
      </c>
      <c r="AM21" s="42">
        <v>120.75151773125137</v>
      </c>
      <c r="AN21" s="42">
        <v>7.1681851515853152</v>
      </c>
      <c r="AO21" s="42">
        <v>45.38017638472455</v>
      </c>
      <c r="AP21" s="42">
        <v>229.33330164705347</v>
      </c>
      <c r="AQ21" s="42">
        <v>77.976731056136984</v>
      </c>
      <c r="AR21" s="42">
        <v>53.394732147771037</v>
      </c>
      <c r="AS21" s="42">
        <v>50.666750781198992</v>
      </c>
      <c r="AT21" s="42">
        <v>6.4984206398433173</v>
      </c>
      <c r="AU21" s="42">
        <v>1.6816133151777424</v>
      </c>
      <c r="AV21" s="42">
        <v>1.9959460868067673</v>
      </c>
      <c r="AW21" s="42">
        <v>0</v>
      </c>
      <c r="AX21" s="42">
        <v>91.071288011912628</v>
      </c>
      <c r="AY21" s="42">
        <v>30.294151237910299</v>
      </c>
      <c r="AZ21" s="42">
        <v>30.363140834895074</v>
      </c>
      <c r="BA21" s="42">
        <v>0</v>
      </c>
      <c r="BB21" s="42">
        <v>9.5071201641699865</v>
      </c>
      <c r="BC21" s="42">
        <v>7.9148943861870258</v>
      </c>
      <c r="BD21" s="42">
        <v>3.3138564028030624</v>
      </c>
      <c r="BE21" s="42">
        <v>3.4805586140602904</v>
      </c>
      <c r="BF21" s="42">
        <v>2.3151492628630734</v>
      </c>
      <c r="BG21" s="42">
        <v>12.895235935330094</v>
      </c>
      <c r="BH21" s="42">
        <v>3.0387353784936393E-2</v>
      </c>
      <c r="BI21" s="42">
        <v>0</v>
      </c>
      <c r="BJ21" s="42">
        <v>1.6722221970442011</v>
      </c>
      <c r="BK21" s="42">
        <v>0</v>
      </c>
      <c r="BL21" s="42">
        <v>2.4323479159396513</v>
      </c>
      <c r="BM21" s="42">
        <v>0</v>
      </c>
      <c r="BN21" s="42">
        <v>11.350551536619138</v>
      </c>
      <c r="BO21" s="42">
        <v>1.3210546891803208</v>
      </c>
      <c r="BP21" s="42">
        <v>6.6219656132604623</v>
      </c>
      <c r="BQ21" s="42">
        <v>0.58425975862334634</v>
      </c>
      <c r="BR21" s="42">
        <v>0.81131515379490693</v>
      </c>
      <c r="BS21" s="42">
        <v>0</v>
      </c>
      <c r="BT21" s="42">
        <f t="shared" si="0"/>
        <v>1408.9999999999998</v>
      </c>
    </row>
    <row r="22" spans="1:72" x14ac:dyDescent="0.25">
      <c r="A22" s="10" t="s">
        <v>89</v>
      </c>
      <c r="B22" s="8" t="s">
        <v>90</v>
      </c>
      <c r="C22" s="42">
        <v>196.30771889563366</v>
      </c>
      <c r="D22" s="42">
        <v>2.1261032927294403</v>
      </c>
      <c r="E22" s="42">
        <v>0</v>
      </c>
      <c r="F22" s="42">
        <v>115.20754655556456</v>
      </c>
      <c r="G22" s="42">
        <v>1376.6001455830799</v>
      </c>
      <c r="H22" s="42">
        <v>80.455708528066125</v>
      </c>
      <c r="I22" s="42">
        <v>56.013395942748716</v>
      </c>
      <c r="J22" s="42">
        <v>31.562390772250712</v>
      </c>
      <c r="K22" s="42">
        <v>34.059853672665305</v>
      </c>
      <c r="L22" s="42">
        <v>2.7684372766002685</v>
      </c>
      <c r="M22" s="42">
        <v>2005.470837347144</v>
      </c>
      <c r="N22" s="42">
        <v>13200.965114157134</v>
      </c>
      <c r="O22" s="42">
        <v>246.22952240192635</v>
      </c>
      <c r="P22" s="42">
        <v>57.123355203359395</v>
      </c>
      <c r="Q22" s="42">
        <v>55.900872636748161</v>
      </c>
      <c r="R22" s="42">
        <v>248.28097567444371</v>
      </c>
      <c r="S22" s="42">
        <v>4160.0714435952941</v>
      </c>
      <c r="T22" s="42">
        <v>525.8775111791424</v>
      </c>
      <c r="U22" s="42">
        <v>5433.9554108222301</v>
      </c>
      <c r="V22" s="42">
        <v>24.759051581067588</v>
      </c>
      <c r="W22" s="42">
        <v>159.4652990009962</v>
      </c>
      <c r="X22" s="42">
        <v>3829.9431438002403</v>
      </c>
      <c r="Y22" s="42">
        <v>234.68172608207249</v>
      </c>
      <c r="Z22" s="42">
        <v>1059.6760133138728</v>
      </c>
      <c r="AA22" s="42">
        <v>48.478694822114889</v>
      </c>
      <c r="AB22" s="42">
        <v>49.741320517689559</v>
      </c>
      <c r="AC22" s="42">
        <v>331.83748252365103</v>
      </c>
      <c r="AD22" s="42">
        <v>284.95786579781418</v>
      </c>
      <c r="AE22" s="42">
        <v>3676.4776575829292</v>
      </c>
      <c r="AF22" s="42">
        <v>642.75467548208439</v>
      </c>
      <c r="AG22" s="42">
        <v>102.23227676812675</v>
      </c>
      <c r="AH22" s="42">
        <v>521.46877660467294</v>
      </c>
      <c r="AI22" s="42">
        <v>36.684725899930001</v>
      </c>
      <c r="AJ22" s="42">
        <v>588.96923731058632</v>
      </c>
      <c r="AK22" s="42">
        <v>112.102303736313</v>
      </c>
      <c r="AL22" s="42">
        <v>124.69401485959911</v>
      </c>
      <c r="AM22" s="42">
        <v>3160.1511359696497</v>
      </c>
      <c r="AN22" s="42">
        <v>182.05700704838353</v>
      </c>
      <c r="AO22" s="42">
        <v>1124.7717471791359</v>
      </c>
      <c r="AP22" s="42">
        <v>6053.8709388189573</v>
      </c>
      <c r="AQ22" s="42">
        <v>2060.4812139749711</v>
      </c>
      <c r="AR22" s="42">
        <v>1356.7435072381188</v>
      </c>
      <c r="AS22" s="42">
        <v>1238.2940090591803</v>
      </c>
      <c r="AT22" s="42">
        <v>164.23269116596188</v>
      </c>
      <c r="AU22" s="42">
        <v>55.974411836598783</v>
      </c>
      <c r="AV22" s="42">
        <v>47.793836296809317</v>
      </c>
      <c r="AW22" s="42">
        <v>0</v>
      </c>
      <c r="AX22" s="42">
        <v>2862.0858289338844</v>
      </c>
      <c r="AY22" s="42">
        <v>1701.3838059200191</v>
      </c>
      <c r="AZ22" s="42">
        <v>3479.1106756834456</v>
      </c>
      <c r="BA22" s="42">
        <v>0</v>
      </c>
      <c r="BB22" s="42">
        <v>232.28923078275554</v>
      </c>
      <c r="BC22" s="42">
        <v>259.32738424956722</v>
      </c>
      <c r="BD22" s="42">
        <v>83.851688167837537</v>
      </c>
      <c r="BE22" s="42">
        <v>83.598956600407234</v>
      </c>
      <c r="BF22" s="42">
        <v>55.437301439830321</v>
      </c>
      <c r="BG22" s="42">
        <v>310.16290666684631</v>
      </c>
      <c r="BH22" s="42">
        <v>0.72763899881384053</v>
      </c>
      <c r="BI22" s="42">
        <v>0</v>
      </c>
      <c r="BJ22" s="42">
        <v>40.042120609222053</v>
      </c>
      <c r="BK22" s="42">
        <v>0</v>
      </c>
      <c r="BL22" s="42">
        <v>60.530744978437518</v>
      </c>
      <c r="BM22" s="42">
        <v>0</v>
      </c>
      <c r="BN22" s="42">
        <v>357.86859576992765</v>
      </c>
      <c r="BO22" s="42">
        <v>32.506342585823191</v>
      </c>
      <c r="BP22" s="42">
        <v>357.38799517480459</v>
      </c>
      <c r="BQ22" s="42">
        <v>13.990365492853584</v>
      </c>
      <c r="BR22" s="42">
        <v>19.427310137234407</v>
      </c>
      <c r="BS22" s="42">
        <v>0</v>
      </c>
      <c r="BT22" s="42">
        <f t="shared" si="0"/>
        <v>65052</v>
      </c>
    </row>
    <row r="23" spans="1:72" x14ac:dyDescent="0.25">
      <c r="A23" s="10" t="s">
        <v>91</v>
      </c>
      <c r="B23" s="8" t="s">
        <v>7</v>
      </c>
      <c r="C23" s="42">
        <v>65.381819306941082</v>
      </c>
      <c r="D23" s="42">
        <v>0.49912165531086378</v>
      </c>
      <c r="E23" s="42">
        <v>0</v>
      </c>
      <c r="F23" s="42">
        <v>58.465066979708638</v>
      </c>
      <c r="G23" s="42">
        <v>593.40040092359004</v>
      </c>
      <c r="H23" s="42">
        <v>37.945605949232778</v>
      </c>
      <c r="I23" s="42">
        <v>31.562390772250712</v>
      </c>
      <c r="J23" s="42">
        <v>22.418927056875969</v>
      </c>
      <c r="K23" s="42">
        <v>30.976154298316903</v>
      </c>
      <c r="L23" s="42">
        <v>1.9787782181253761</v>
      </c>
      <c r="M23" s="42">
        <v>685.12775182226289</v>
      </c>
      <c r="N23" s="42">
        <v>4556.7796029880337</v>
      </c>
      <c r="O23" s="42">
        <v>107.26440049985094</v>
      </c>
      <c r="P23" s="42">
        <v>29.120215836418822</v>
      </c>
      <c r="Q23" s="42">
        <v>34.300345774468873</v>
      </c>
      <c r="R23" s="42">
        <v>115.82550425584412</v>
      </c>
      <c r="S23" s="42">
        <v>1811.2906821999773</v>
      </c>
      <c r="T23" s="42">
        <v>242.04002361873324</v>
      </c>
      <c r="U23" s="42">
        <v>2239.0735944716312</v>
      </c>
      <c r="V23" s="42">
        <v>11.010887549248224</v>
      </c>
      <c r="W23" s="42">
        <v>62.013648671915888</v>
      </c>
      <c r="X23" s="42">
        <v>1609.6016919238332</v>
      </c>
      <c r="Y23" s="42">
        <v>105.05878242621155</v>
      </c>
      <c r="Z23" s="42">
        <v>863.22652467691421</v>
      </c>
      <c r="AA23" s="42">
        <v>40.780542745817023</v>
      </c>
      <c r="AB23" s="42">
        <v>37.132023436244879</v>
      </c>
      <c r="AC23" s="42">
        <v>246.74546268072584</v>
      </c>
      <c r="AD23" s="42">
        <v>229.72043562198058</v>
      </c>
      <c r="AE23" s="42">
        <v>2249.8382186696017</v>
      </c>
      <c r="AF23" s="42">
        <v>568.64394187444157</v>
      </c>
      <c r="AG23" s="42">
        <v>90.463729419331145</v>
      </c>
      <c r="AH23" s="42">
        <v>367.36931994698722</v>
      </c>
      <c r="AI23" s="42">
        <v>33.363376742269203</v>
      </c>
      <c r="AJ23" s="42">
        <v>535.64534208602447</v>
      </c>
      <c r="AK23" s="42">
        <v>95.279157065825416</v>
      </c>
      <c r="AL23" s="42">
        <v>82.034977222224356</v>
      </c>
      <c r="AM23" s="42">
        <v>2682.1121778232869</v>
      </c>
      <c r="AN23" s="42">
        <v>158.2498099859034</v>
      </c>
      <c r="AO23" s="42">
        <v>995.67046404646112</v>
      </c>
      <c r="AP23" s="42">
        <v>5105.3823426868821</v>
      </c>
      <c r="AQ23" s="42">
        <v>1736.9627516025371</v>
      </c>
      <c r="AR23" s="42">
        <v>1178.1633479142668</v>
      </c>
      <c r="AS23" s="42">
        <v>1108.106524783866</v>
      </c>
      <c r="AT23" s="42">
        <v>143.29404022604115</v>
      </c>
      <c r="AU23" s="42">
        <v>39.858680024619126</v>
      </c>
      <c r="AV23" s="42">
        <v>43.46669430428625</v>
      </c>
      <c r="AW23" s="42">
        <v>0</v>
      </c>
      <c r="AX23" s="42">
        <v>2118.2490834207088</v>
      </c>
      <c r="AY23" s="42">
        <v>850.21526771595154</v>
      </c>
      <c r="AZ23" s="42">
        <v>1089.7007311466596</v>
      </c>
      <c r="BA23" s="42">
        <v>0</v>
      </c>
      <c r="BB23" s="42">
        <v>207.99565722163723</v>
      </c>
      <c r="BC23" s="42">
        <v>185.04627999868399</v>
      </c>
      <c r="BD23" s="42">
        <v>73.087629119424932</v>
      </c>
      <c r="BE23" s="42">
        <v>75.850466251188379</v>
      </c>
      <c r="BF23" s="42">
        <v>50.418138016272628</v>
      </c>
      <c r="BG23" s="42">
        <v>281.110412727518</v>
      </c>
      <c r="BH23" s="42">
        <v>0.66176026818398714</v>
      </c>
      <c r="BI23" s="42">
        <v>0</v>
      </c>
      <c r="BJ23" s="42">
        <v>36.416800798487266</v>
      </c>
      <c r="BK23" s="42">
        <v>0</v>
      </c>
      <c r="BL23" s="42">
        <v>53.289084673710079</v>
      </c>
      <c r="BM23" s="42">
        <v>0</v>
      </c>
      <c r="BN23" s="42">
        <v>264.50120825863348</v>
      </c>
      <c r="BO23" s="42">
        <v>28.949201196511201</v>
      </c>
      <c r="BP23" s="42">
        <v>182.4708788495476</v>
      </c>
      <c r="BQ23" s="42">
        <v>12.723710570262366</v>
      </c>
      <c r="BR23" s="42">
        <v>17.668406981301555</v>
      </c>
      <c r="BS23" s="42">
        <v>0</v>
      </c>
      <c r="BT23" s="42">
        <f t="shared" si="0"/>
        <v>36611.000000000007</v>
      </c>
    </row>
    <row r="24" spans="1:72" x14ac:dyDescent="0.25">
      <c r="A24" s="10" t="s">
        <v>92</v>
      </c>
      <c r="B24" s="8" t="s">
        <v>8</v>
      </c>
      <c r="C24" s="42">
        <v>4.9036563321955828</v>
      </c>
      <c r="D24" s="42">
        <v>1.5107224053733868</v>
      </c>
      <c r="E24" s="42">
        <v>1.3125948767998279</v>
      </c>
      <c r="F24" s="42">
        <v>56.02446513999822</v>
      </c>
      <c r="G24" s="42">
        <v>385.90924616807541</v>
      </c>
      <c r="H24" s="42">
        <v>27.608926548258189</v>
      </c>
      <c r="I24" s="42">
        <v>34.332279024453946</v>
      </c>
      <c r="J24" s="42">
        <v>31.124749944747066</v>
      </c>
      <c r="K24" s="42">
        <v>51.55973707460118</v>
      </c>
      <c r="L24" s="42">
        <v>2.9081365569739677</v>
      </c>
      <c r="M24" s="42">
        <v>178.2444718487651</v>
      </c>
      <c r="N24" s="42">
        <v>1435.9341136826822</v>
      </c>
      <c r="O24" s="42">
        <v>64.315089987361489</v>
      </c>
      <c r="P24" s="42">
        <v>25.994534124797767</v>
      </c>
      <c r="Q24" s="42">
        <v>42.195883110256503</v>
      </c>
      <c r="R24" s="42">
        <v>87.042924589639867</v>
      </c>
      <c r="S24" s="42">
        <v>1305.4515625532827</v>
      </c>
      <c r="T24" s="42">
        <v>225.83915272546389</v>
      </c>
      <c r="U24" s="42">
        <v>1119.7835132295208</v>
      </c>
      <c r="V24" s="42">
        <v>8.7207248628717036</v>
      </c>
      <c r="W24" s="42">
        <v>20.361494112938548</v>
      </c>
      <c r="X24" s="42">
        <v>988.08630623673287</v>
      </c>
      <c r="Y24" s="42">
        <v>61.821613412860565</v>
      </c>
      <c r="Z24" s="42">
        <v>1347.8680287197506</v>
      </c>
      <c r="AA24" s="42">
        <v>64.921884865972331</v>
      </c>
      <c r="AB24" s="42">
        <v>56.510278241107216</v>
      </c>
      <c r="AC24" s="42">
        <v>361.35967943114588</v>
      </c>
      <c r="AD24" s="42">
        <v>357.31728422198427</v>
      </c>
      <c r="AE24" s="42">
        <v>2732.1966622454747</v>
      </c>
      <c r="AF24" s="42">
        <v>935.52966073610071</v>
      </c>
      <c r="AG24" s="42">
        <v>151.24946712134616</v>
      </c>
      <c r="AH24" s="42">
        <v>524.58543080927939</v>
      </c>
      <c r="AI24" s="42">
        <v>55.976238798878583</v>
      </c>
      <c r="AJ24" s="42">
        <v>901.38050756925588</v>
      </c>
      <c r="AK24" s="42">
        <v>151.56062232495378</v>
      </c>
      <c r="AL24" s="42">
        <v>107.13584274809489</v>
      </c>
      <c r="AM24" s="42">
        <v>4295.0798413412431</v>
      </c>
      <c r="AN24" s="42">
        <v>256.09650570447616</v>
      </c>
      <c r="AO24" s="42">
        <v>1656.9813508251373</v>
      </c>
      <c r="AP24" s="42">
        <v>8204.5125874202131</v>
      </c>
      <c r="AQ24" s="42">
        <v>2776.8008694239934</v>
      </c>
      <c r="AR24" s="42">
        <v>1918.8146449828887</v>
      </c>
      <c r="AS24" s="42">
        <v>1836.9754681099305</v>
      </c>
      <c r="AT24" s="42">
        <v>233.78860865445969</v>
      </c>
      <c r="AU24" s="42">
        <v>57.403189409622676</v>
      </c>
      <c r="AV24" s="42">
        <v>78.098522327154569</v>
      </c>
      <c r="AW24" s="42">
        <v>0</v>
      </c>
      <c r="AX24" s="42">
        <v>3071.1214370146945</v>
      </c>
      <c r="AY24" s="42">
        <v>789.2090257264681</v>
      </c>
      <c r="AZ24" s="42">
        <v>836.31232613623467</v>
      </c>
      <c r="BA24" s="42">
        <v>0.1485956464301692</v>
      </c>
      <c r="BB24" s="42">
        <v>343.39833561403645</v>
      </c>
      <c r="BC24" s="42">
        <v>271.24421939985262</v>
      </c>
      <c r="BD24" s="42">
        <v>140.1693621019468</v>
      </c>
      <c r="BE24" s="42">
        <v>131.17861665358214</v>
      </c>
      <c r="BF24" s="42">
        <v>86.679115153249583</v>
      </c>
      <c r="BG24" s="42">
        <v>470.07515661570079</v>
      </c>
      <c r="BH24" s="42">
        <v>1.3486287560314363</v>
      </c>
      <c r="BI24" s="42">
        <v>14.04452510297509</v>
      </c>
      <c r="BJ24" s="42">
        <v>60.611330685408205</v>
      </c>
      <c r="BK24" s="42">
        <v>15.203579358755738</v>
      </c>
      <c r="BL24" s="42">
        <v>95.284164968270971</v>
      </c>
      <c r="BM24" s="42">
        <v>0.47055288036220244</v>
      </c>
      <c r="BN24" s="42">
        <v>379.92309280560409</v>
      </c>
      <c r="BO24" s="42">
        <v>49.574920991265202</v>
      </c>
      <c r="BP24" s="42">
        <v>182.60440265936404</v>
      </c>
      <c r="BQ24" s="42">
        <v>22.258115363094987</v>
      </c>
      <c r="BR24" s="42">
        <v>31.301873774949481</v>
      </c>
      <c r="BS24" s="42">
        <v>0</v>
      </c>
      <c r="BT24" s="42">
        <f t="shared" si="0"/>
        <v>42215.290451989407</v>
      </c>
    </row>
    <row r="25" spans="1:72" x14ac:dyDescent="0.25">
      <c r="A25" s="10" t="s">
        <v>93</v>
      </c>
      <c r="B25" s="8" t="s">
        <v>94</v>
      </c>
      <c r="C25" s="42">
        <v>5.3074066904625976</v>
      </c>
      <c r="D25" s="42">
        <v>7.6140146040529516E-2</v>
      </c>
      <c r="E25" s="42">
        <v>0</v>
      </c>
      <c r="F25" s="42">
        <v>5.2258956740877665</v>
      </c>
      <c r="G25" s="42">
        <v>52.313534222921163</v>
      </c>
      <c r="H25" s="42">
        <v>3.1181617366687711</v>
      </c>
      <c r="I25" s="42">
        <v>2.7684372766002685</v>
      </c>
      <c r="J25" s="42">
        <v>1.9787782181253761</v>
      </c>
      <c r="K25" s="42">
        <v>2.8090727926871883</v>
      </c>
      <c r="L25" s="42">
        <v>0.17896671438855377</v>
      </c>
      <c r="M25" s="42">
        <v>65.14204510820008</v>
      </c>
      <c r="N25" s="42">
        <v>443.35589960486504</v>
      </c>
      <c r="O25" s="42">
        <v>8.825459789076028</v>
      </c>
      <c r="P25" s="42">
        <v>2.4341745789878297</v>
      </c>
      <c r="Q25" s="42">
        <v>3.0836731359460097</v>
      </c>
      <c r="R25" s="42">
        <v>9.8743143433901288</v>
      </c>
      <c r="S25" s="42">
        <v>166.61712024649415</v>
      </c>
      <c r="T25" s="42">
        <v>24.170362324459049</v>
      </c>
      <c r="U25" s="42">
        <v>187.47886765909215</v>
      </c>
      <c r="V25" s="42">
        <v>1.033434723731302</v>
      </c>
      <c r="W25" s="42">
        <v>4.942828060537221</v>
      </c>
      <c r="X25" s="42">
        <v>143.39984052954321</v>
      </c>
      <c r="Y25" s="42">
        <v>8.2816156098050406</v>
      </c>
      <c r="Z25" s="42">
        <v>78.229462045858099</v>
      </c>
      <c r="AA25" s="42">
        <v>3.6928654263187037</v>
      </c>
      <c r="AB25" s="42">
        <v>3.2947795828850674</v>
      </c>
      <c r="AC25" s="42">
        <v>22.033684995571136</v>
      </c>
      <c r="AD25" s="42">
        <v>20.772874717259619</v>
      </c>
      <c r="AE25" s="42">
        <v>199.6298054842535</v>
      </c>
      <c r="AF25" s="42">
        <v>51.451985704678513</v>
      </c>
      <c r="AG25" s="42">
        <v>8.2014789494796858</v>
      </c>
      <c r="AH25" s="42">
        <v>33.264160819206957</v>
      </c>
      <c r="AI25" s="42">
        <v>3.0255580785240745</v>
      </c>
      <c r="AJ25" s="42">
        <v>48.575001999690762</v>
      </c>
      <c r="AK25" s="42">
        <v>8.5655965095368956</v>
      </c>
      <c r="AL25" s="42">
        <v>7.1090205891649987</v>
      </c>
      <c r="AM25" s="42">
        <v>242.8025116838279</v>
      </c>
      <c r="AN25" s="42">
        <v>14.267388834097551</v>
      </c>
      <c r="AO25" s="42">
        <v>90.25412392233774</v>
      </c>
      <c r="AP25" s="42">
        <v>461.31277253040207</v>
      </c>
      <c r="AQ25" s="42">
        <v>156.55743312355835</v>
      </c>
      <c r="AR25" s="42">
        <v>106.65864134003043</v>
      </c>
      <c r="AS25" s="42">
        <v>100.55546609679058</v>
      </c>
      <c r="AT25" s="42">
        <v>12.926624772918412</v>
      </c>
      <c r="AU25" s="42">
        <v>3.4876023462722783</v>
      </c>
      <c r="AV25" s="42">
        <v>3.9417775099621091</v>
      </c>
      <c r="AW25" s="42">
        <v>0</v>
      </c>
      <c r="AX25" s="42">
        <v>189.85142880997307</v>
      </c>
      <c r="AY25" s="42">
        <v>75.567232909324389</v>
      </c>
      <c r="AZ25" s="42">
        <v>159.22567540949402</v>
      </c>
      <c r="BA25" s="42">
        <v>0</v>
      </c>
      <c r="BB25" s="42">
        <v>18.825338971927362</v>
      </c>
      <c r="BC25" s="42">
        <v>17.233360472582966</v>
      </c>
      <c r="BD25" s="42">
        <v>6.5959164636512009</v>
      </c>
      <c r="BE25" s="42">
        <v>6.8764354198202433</v>
      </c>
      <c r="BF25" s="42">
        <v>4.5721692368750393</v>
      </c>
      <c r="BG25" s="42">
        <v>25.481338702743784</v>
      </c>
      <c r="BH25" s="42">
        <v>6.0011735050597328E-2</v>
      </c>
      <c r="BI25" s="42">
        <v>0</v>
      </c>
      <c r="BJ25" s="42">
        <v>3.3024578627340455</v>
      </c>
      <c r="BK25" s="42">
        <v>0</v>
      </c>
      <c r="BL25" s="42">
        <v>4.9050138841880822</v>
      </c>
      <c r="BM25" s="42">
        <v>0</v>
      </c>
      <c r="BN25" s="42">
        <v>23.544005756622347</v>
      </c>
      <c r="BO25" s="42">
        <v>2.6182002946231173</v>
      </c>
      <c r="BP25" s="42">
        <v>16.558658405874752</v>
      </c>
      <c r="BQ25" s="42">
        <v>1.1538497917055004</v>
      </c>
      <c r="BR25" s="42">
        <v>1.602259624074617</v>
      </c>
      <c r="BS25" s="42">
        <v>0</v>
      </c>
      <c r="BT25" s="42">
        <f t="shared" si="0"/>
        <v>3381.0000000000005</v>
      </c>
    </row>
    <row r="26" spans="1:72" x14ac:dyDescent="0.25">
      <c r="A26" s="10" t="s">
        <v>95</v>
      </c>
      <c r="B26" s="8" t="s">
        <v>96</v>
      </c>
      <c r="C26" s="42">
        <v>7792.898768734739</v>
      </c>
      <c r="D26" s="42">
        <v>151.07780784109696</v>
      </c>
      <c r="E26" s="42">
        <v>0</v>
      </c>
      <c r="F26" s="42">
        <v>3526.6551788040797</v>
      </c>
      <c r="G26" s="42">
        <v>48885.050596382971</v>
      </c>
      <c r="H26" s="42">
        <v>2299.3497912240923</v>
      </c>
      <c r="I26" s="42">
        <v>1411.2053119939483</v>
      </c>
      <c r="J26" s="42">
        <v>460.30148324052982</v>
      </c>
      <c r="K26" s="42">
        <v>89.874319744637575</v>
      </c>
      <c r="L26" s="42">
        <v>45.37021430709116</v>
      </c>
      <c r="M26" s="42">
        <v>91237.988849346497</v>
      </c>
      <c r="N26" s="42">
        <v>611351.83805124904</v>
      </c>
      <c r="O26" s="42">
        <v>7792.7591574640965</v>
      </c>
      <c r="P26" s="42">
        <v>1507.1664661233597</v>
      </c>
      <c r="Q26" s="42">
        <v>1298.8162364538625</v>
      </c>
      <c r="R26" s="42">
        <v>7691.4692634780504</v>
      </c>
      <c r="S26" s="42">
        <v>155898.40992085857</v>
      </c>
      <c r="T26" s="42">
        <v>21408.928135371505</v>
      </c>
      <c r="U26" s="42">
        <v>187127.1682290601</v>
      </c>
      <c r="V26" s="42">
        <v>939.92222227219509</v>
      </c>
      <c r="W26" s="42">
        <v>5449.2815790920604</v>
      </c>
      <c r="X26" s="42">
        <v>141179.47619172689</v>
      </c>
      <c r="Y26" s="42">
        <v>6693.9668812500104</v>
      </c>
      <c r="Z26" s="42">
        <v>9945.0246622674931</v>
      </c>
      <c r="AA26" s="42">
        <v>358.33634871775689</v>
      </c>
      <c r="AB26" s="42">
        <v>613.94040101631617</v>
      </c>
      <c r="AC26" s="42">
        <v>4359.9480079651421</v>
      </c>
      <c r="AD26" s="42">
        <v>2785.2726277080969</v>
      </c>
      <c r="AE26" s="42">
        <v>82239.28271447352</v>
      </c>
      <c r="AF26" s="42">
        <v>2680.9035039237833</v>
      </c>
      <c r="AG26" s="42">
        <v>447.21737933415216</v>
      </c>
      <c r="AH26" s="42">
        <v>8985.123961046691</v>
      </c>
      <c r="AI26" s="42">
        <v>96.800615086632362</v>
      </c>
      <c r="AJ26" s="42">
        <v>1554.1232226810312</v>
      </c>
      <c r="AK26" s="42">
        <v>672.50656950978885</v>
      </c>
      <c r="AL26" s="42">
        <v>2128.8985712625158</v>
      </c>
      <c r="AM26" s="42">
        <v>21543.224074919312</v>
      </c>
      <c r="AN26" s="42">
        <v>891.87762087206886</v>
      </c>
      <c r="AO26" s="42">
        <v>4874.2785290280963</v>
      </c>
      <c r="AP26" s="42">
        <v>42445.923216621894</v>
      </c>
      <c r="AQ26" s="42">
        <v>13959.456874980944</v>
      </c>
      <c r="AR26" s="42">
        <v>7333.1945977811029</v>
      </c>
      <c r="AS26" s="42">
        <v>4657.8212979787486</v>
      </c>
      <c r="AT26" s="42">
        <v>775.99180573069111</v>
      </c>
      <c r="AU26" s="42">
        <v>766.96482240096464</v>
      </c>
      <c r="AV26" s="42">
        <v>126.11441512473685</v>
      </c>
      <c r="AW26" s="42">
        <v>0</v>
      </c>
      <c r="AX26" s="42">
        <v>39294.367310268608</v>
      </c>
      <c r="AY26" s="42">
        <v>52463.645253428782</v>
      </c>
      <c r="AZ26" s="42">
        <v>241181.97659113599</v>
      </c>
      <c r="BA26" s="42">
        <v>0</v>
      </c>
      <c r="BB26" s="42">
        <v>796.8571699185743</v>
      </c>
      <c r="BC26" s="42">
        <v>4955.4145329724961</v>
      </c>
      <c r="BD26" s="42">
        <v>405.15726075374891</v>
      </c>
      <c r="BE26" s="42">
        <v>230.66307460345638</v>
      </c>
      <c r="BF26" s="42">
        <v>146.28335762293005</v>
      </c>
      <c r="BG26" s="42">
        <v>872.86308758836844</v>
      </c>
      <c r="BH26" s="42">
        <v>1.9200334994553012</v>
      </c>
      <c r="BI26" s="42">
        <v>0</v>
      </c>
      <c r="BJ26" s="42">
        <v>105.65983005895129</v>
      </c>
      <c r="BK26" s="42">
        <v>0</v>
      </c>
      <c r="BL26" s="42">
        <v>385.83632597273754</v>
      </c>
      <c r="BM26" s="42">
        <v>0</v>
      </c>
      <c r="BN26" s="42">
        <v>4716.6617837692502</v>
      </c>
      <c r="BO26" s="42">
        <v>120.19648107851511</v>
      </c>
      <c r="BP26" s="42">
        <v>11200.117617342054</v>
      </c>
      <c r="BQ26" s="42">
        <v>36.916617250712719</v>
      </c>
      <c r="BR26" s="42">
        <v>51.263176284674032</v>
      </c>
      <c r="BS26" s="42">
        <v>0</v>
      </c>
      <c r="BT26" s="42">
        <f t="shared" si="0"/>
        <v>1875447.0000000012</v>
      </c>
    </row>
    <row r="27" spans="1:72" x14ac:dyDescent="0.25">
      <c r="A27" s="10" t="s">
        <v>97</v>
      </c>
      <c r="B27" s="8" t="s">
        <v>98</v>
      </c>
      <c r="C27" s="42">
        <v>3132.0015733525488</v>
      </c>
      <c r="D27" s="42">
        <v>41.90242889376951</v>
      </c>
      <c r="E27" s="42">
        <v>0</v>
      </c>
      <c r="F27" s="42">
        <v>1384.7093714294772</v>
      </c>
      <c r="G27" s="42">
        <v>18993.175848849944</v>
      </c>
      <c r="H27" s="42">
        <v>1013.7159249811896</v>
      </c>
      <c r="I27" s="42">
        <v>594.26552535319638</v>
      </c>
      <c r="J27" s="42">
        <v>224.82626858173307</v>
      </c>
      <c r="K27" s="42">
        <v>86.438408700535305</v>
      </c>
      <c r="L27" s="42">
        <v>19.771830801108923</v>
      </c>
      <c r="M27" s="42">
        <v>32341.567009276085</v>
      </c>
      <c r="N27" s="42">
        <v>212602.70891065345</v>
      </c>
      <c r="O27" s="42">
        <v>3319.6489316579064</v>
      </c>
      <c r="P27" s="42">
        <v>669.87976176955408</v>
      </c>
      <c r="Q27" s="42">
        <v>531.99597911988451</v>
      </c>
      <c r="R27" s="42">
        <v>3187.9630919124138</v>
      </c>
      <c r="S27" s="42">
        <v>57523.336992835415</v>
      </c>
      <c r="T27" s="42">
        <v>7116.0838822294563</v>
      </c>
      <c r="U27" s="42">
        <v>76646.924631636837</v>
      </c>
      <c r="V27" s="42">
        <v>338.5585687723771</v>
      </c>
      <c r="W27" s="42">
        <v>2318.9061484973231</v>
      </c>
      <c r="X27" s="42">
        <v>53951.867136416135</v>
      </c>
      <c r="Y27" s="42">
        <v>3065.9106497369903</v>
      </c>
      <c r="Z27" s="42">
        <v>5068.9964438015595</v>
      </c>
      <c r="AA27" s="42">
        <v>201.08773800097936</v>
      </c>
      <c r="AB27" s="42">
        <v>312.65989299938315</v>
      </c>
      <c r="AC27" s="42">
        <v>2120.2704493450674</v>
      </c>
      <c r="AD27" s="42">
        <v>1416.6292429905702</v>
      </c>
      <c r="AE27" s="42">
        <v>34919.4585390227</v>
      </c>
      <c r="AF27" s="42">
        <v>1999.4516456154311</v>
      </c>
      <c r="AG27" s="42">
        <v>318.86676200708246</v>
      </c>
      <c r="AH27" s="42">
        <v>3854.5108240128779</v>
      </c>
      <c r="AI27" s="42">
        <v>93.099910553935231</v>
      </c>
      <c r="AJ27" s="42">
        <v>1494.7088186568587</v>
      </c>
      <c r="AK27" s="42">
        <v>436.77182712607771</v>
      </c>
      <c r="AL27" s="42">
        <v>1033.9264421815492</v>
      </c>
      <c r="AM27" s="42">
        <v>12537.974663082823</v>
      </c>
      <c r="AN27" s="42">
        <v>629.03501752554439</v>
      </c>
      <c r="AO27" s="42">
        <v>3498.1441862874153</v>
      </c>
      <c r="AP27" s="42">
        <v>24726.049066705353</v>
      </c>
      <c r="AQ27" s="42">
        <v>8400.6951345906382</v>
      </c>
      <c r="AR27" s="42">
        <v>4750.624954553623</v>
      </c>
      <c r="AS27" s="42">
        <v>3576.679158495831</v>
      </c>
      <c r="AT27" s="42">
        <v>555.28493868909709</v>
      </c>
      <c r="AU27" s="42">
        <v>393.88251216688809</v>
      </c>
      <c r="AV27" s="42">
        <v>121.29303886309971</v>
      </c>
      <c r="AW27" s="42">
        <v>0</v>
      </c>
      <c r="AX27" s="42">
        <v>18579.777978314138</v>
      </c>
      <c r="AY27" s="42">
        <v>20729.232914406723</v>
      </c>
      <c r="AZ27" s="42">
        <v>62888.762040810085</v>
      </c>
      <c r="BA27" s="42">
        <v>0</v>
      </c>
      <c r="BB27" s="42">
        <v>663.94235128768935</v>
      </c>
      <c r="BC27" s="42">
        <v>1899.4600596905148</v>
      </c>
      <c r="BD27" s="42">
        <v>285.46841382129173</v>
      </c>
      <c r="BE27" s="42">
        <v>216.25531834600227</v>
      </c>
      <c r="BF27" s="42">
        <v>140.69091914380627</v>
      </c>
      <c r="BG27" s="42">
        <v>809.27811603610689</v>
      </c>
      <c r="BH27" s="42">
        <v>1.8466302812215587</v>
      </c>
      <c r="BI27" s="42">
        <v>0</v>
      </c>
      <c r="BJ27" s="42">
        <v>101.62043618037698</v>
      </c>
      <c r="BK27" s="42">
        <v>0</v>
      </c>
      <c r="BL27" s="42">
        <v>201.22297572034347</v>
      </c>
      <c r="BM27" s="42">
        <v>0</v>
      </c>
      <c r="BN27" s="42">
        <v>2318.6823341602631</v>
      </c>
      <c r="BO27" s="42">
        <v>96.493588062621001</v>
      </c>
      <c r="BP27" s="42">
        <v>4289.1971764809241</v>
      </c>
      <c r="BQ27" s="42">
        <v>35.50528848312905</v>
      </c>
      <c r="BR27" s="42">
        <v>49.303376043039577</v>
      </c>
      <c r="BS27" s="42">
        <v>0</v>
      </c>
      <c r="BT27" s="42">
        <f t="shared" si="0"/>
        <v>704872.99999999988</v>
      </c>
    </row>
    <row r="28" spans="1:72" x14ac:dyDescent="0.25">
      <c r="A28" s="10" t="s">
        <v>99</v>
      </c>
      <c r="B28" s="8" t="s">
        <v>11</v>
      </c>
      <c r="C28" s="42">
        <v>70715.827418008106</v>
      </c>
      <c r="D28" s="42">
        <v>1345.5838872249205</v>
      </c>
      <c r="E28" s="42">
        <v>0</v>
      </c>
      <c r="F28" s="42">
        <v>32540.219347577015</v>
      </c>
      <c r="G28" s="42">
        <v>446765.74095637671</v>
      </c>
      <c r="H28" s="42">
        <v>21274.810731230158</v>
      </c>
      <c r="I28" s="42">
        <v>13200.965114157134</v>
      </c>
      <c r="J28" s="42">
        <v>4556.7796029880328</v>
      </c>
      <c r="K28" s="42">
        <v>1425.9782053718611</v>
      </c>
      <c r="L28" s="42">
        <v>443.35589960486504</v>
      </c>
      <c r="M28" s="42">
        <v>823954.54696190241</v>
      </c>
      <c r="N28" s="42">
        <v>5518055.1179492762</v>
      </c>
      <c r="O28" s="42">
        <v>71626.685360868622</v>
      </c>
      <c r="P28" s="42">
        <v>14029.975170667325</v>
      </c>
      <c r="Q28" s="42">
        <v>12242.421666449396</v>
      </c>
      <c r="R28" s="42">
        <v>70837.812131335289</v>
      </c>
      <c r="S28" s="42">
        <v>1421500.7146358087</v>
      </c>
      <c r="T28" s="42">
        <v>194640.85704921695</v>
      </c>
      <c r="U28" s="42">
        <v>1711762.3824294268</v>
      </c>
      <c r="V28" s="42">
        <v>8567.4398625117065</v>
      </c>
      <c r="W28" s="42">
        <v>49835.068407894607</v>
      </c>
      <c r="X28" s="42">
        <v>1287743.5549031321</v>
      </c>
      <c r="Y28" s="42">
        <v>61896.27841895241</v>
      </c>
      <c r="Z28" s="42">
        <v>105868.27226365314</v>
      </c>
      <c r="AA28" s="42">
        <v>4011.3788234030744</v>
      </c>
      <c r="AB28" s="42">
        <v>6224.1926431306692</v>
      </c>
      <c r="AC28" s="42">
        <v>43818.929444044945</v>
      </c>
      <c r="AD28" s="42">
        <v>29416.548786911313</v>
      </c>
      <c r="AE28" s="42">
        <v>777368.0592553186</v>
      </c>
      <c r="AF28" s="42">
        <v>35365.79714121818</v>
      </c>
      <c r="AG28" s="42">
        <v>5806.6800122532459</v>
      </c>
      <c r="AH28" s="42">
        <v>87295.86813963727</v>
      </c>
      <c r="AI28" s="42">
        <v>1535.8732925304207</v>
      </c>
      <c r="AJ28" s="42">
        <v>24658.276694635657</v>
      </c>
      <c r="AK28" s="42">
        <v>7922.7399812401691</v>
      </c>
      <c r="AL28" s="42">
        <v>20654.71763041307</v>
      </c>
      <c r="AM28" s="42">
        <v>245854.23562509235</v>
      </c>
      <c r="AN28" s="42">
        <v>11149.400876979053</v>
      </c>
      <c r="AO28" s="42">
        <v>63487.273460151409</v>
      </c>
      <c r="AP28" s="42">
        <v>480961.38556197088</v>
      </c>
      <c r="AQ28" s="42">
        <v>159443.43478824946</v>
      </c>
      <c r="AR28" s="42">
        <v>89066.783970442135</v>
      </c>
      <c r="AS28" s="42">
        <v>63816.861071597377</v>
      </c>
      <c r="AT28" s="42">
        <v>9813.1865165625095</v>
      </c>
      <c r="AU28" s="42">
        <v>7651.650929927624</v>
      </c>
      <c r="AV28" s="42">
        <v>2000.9765621822605</v>
      </c>
      <c r="AW28" s="42">
        <v>0</v>
      </c>
      <c r="AX28" s="42">
        <v>392591.02760020201</v>
      </c>
      <c r="AY28" s="42">
        <v>483775.26661147038</v>
      </c>
      <c r="AZ28" s="42">
        <v>2151498.7907697428</v>
      </c>
      <c r="BA28" s="42">
        <v>0</v>
      </c>
      <c r="BB28" s="42">
        <v>11301.812382145808</v>
      </c>
      <c r="BC28" s="42">
        <v>47679.547129135099</v>
      </c>
      <c r="BD28" s="42">
        <v>5087.8214454855697</v>
      </c>
      <c r="BE28" s="42">
        <v>3586.3331753021826</v>
      </c>
      <c r="BF28" s="42">
        <v>2320.9842407887827</v>
      </c>
      <c r="BG28" s="42">
        <v>13452.106916738912</v>
      </c>
      <c r="BH28" s="42">
        <v>30.463940440233319</v>
      </c>
      <c r="BI28" s="42">
        <v>0</v>
      </c>
      <c r="BJ28" s="42">
        <v>1676.4367761053229</v>
      </c>
      <c r="BK28" s="42">
        <v>0</v>
      </c>
      <c r="BL28" s="42">
        <v>4491.3237468761581</v>
      </c>
      <c r="BM28" s="42">
        <v>0</v>
      </c>
      <c r="BN28" s="42">
        <v>47371.158177449419</v>
      </c>
      <c r="BO28" s="42">
        <v>1655.9896758036684</v>
      </c>
      <c r="BP28" s="42">
        <v>103220.2055862742</v>
      </c>
      <c r="BQ28" s="42">
        <v>585.7322955561192</v>
      </c>
      <c r="BR28" s="42">
        <v>813.3599489574151</v>
      </c>
      <c r="BS28" s="42">
        <v>0</v>
      </c>
      <c r="BT28" s="42">
        <f t="shared" si="0"/>
        <v>17393293.000000007</v>
      </c>
    </row>
    <row r="29" spans="1:72" x14ac:dyDescent="0.25">
      <c r="A29" s="10" t="s">
        <v>100</v>
      </c>
      <c r="B29" s="8" t="s">
        <v>12</v>
      </c>
      <c r="C29" s="42">
        <v>1205.9795744674088</v>
      </c>
      <c r="D29" s="42">
        <v>10.108271864555407</v>
      </c>
      <c r="E29" s="42">
        <v>0</v>
      </c>
      <c r="F29" s="42">
        <v>536.88668129447717</v>
      </c>
      <c r="G29" s="42">
        <v>7202.3529803541069</v>
      </c>
      <c r="H29" s="42">
        <v>426.05852345208393</v>
      </c>
      <c r="I29" s="42">
        <v>246.22952240192635</v>
      </c>
      <c r="J29" s="42">
        <v>107.26440049985094</v>
      </c>
      <c r="K29" s="42">
        <v>62.606240053414552</v>
      </c>
      <c r="L29" s="42">
        <v>8.825459789076028</v>
      </c>
      <c r="M29" s="42">
        <v>11112.408089122002</v>
      </c>
      <c r="N29" s="42">
        <v>71626.685360868636</v>
      </c>
      <c r="O29" s="42">
        <v>1354.3941234988345</v>
      </c>
      <c r="P29" s="42">
        <v>284.97768419828395</v>
      </c>
      <c r="Q29" s="42">
        <v>218.82952062888057</v>
      </c>
      <c r="R29" s="42">
        <v>1280.7064564366192</v>
      </c>
      <c r="S29" s="42">
        <v>20839.791260100286</v>
      </c>
      <c r="T29" s="42">
        <v>2321.180365354126</v>
      </c>
      <c r="U29" s="42">
        <v>30260.210353965645</v>
      </c>
      <c r="V29" s="42">
        <v>120.023613114136</v>
      </c>
      <c r="W29" s="42">
        <v>939.32587925110681</v>
      </c>
      <c r="X29" s="42">
        <v>20133.788531155766</v>
      </c>
      <c r="Y29" s="42">
        <v>1316.5520811852248</v>
      </c>
      <c r="Z29" s="42">
        <v>2640.2864355815923</v>
      </c>
      <c r="AA29" s="42">
        <v>112.32680408935641</v>
      </c>
      <c r="AB29" s="42">
        <v>155.23433263204726</v>
      </c>
      <c r="AC29" s="42">
        <v>1025.7689859889774</v>
      </c>
      <c r="AD29" s="42">
        <v>731.73240649452021</v>
      </c>
      <c r="AE29" s="42">
        <v>14739.423735702523</v>
      </c>
      <c r="AF29" s="42">
        <v>1303.6141810016059</v>
      </c>
      <c r="AG29" s="42">
        <v>205.33409140612579</v>
      </c>
      <c r="AH29" s="42">
        <v>1694.3744570209135</v>
      </c>
      <c r="AI29" s="42">
        <v>67.431081121406564</v>
      </c>
      <c r="AJ29" s="42">
        <v>1082.5985868734235</v>
      </c>
      <c r="AK29" s="42">
        <v>260.34391424018065</v>
      </c>
      <c r="AL29" s="42">
        <v>481.8991602303804</v>
      </c>
      <c r="AM29" s="42">
        <v>7168.9146968785926</v>
      </c>
      <c r="AN29" s="42">
        <v>394.3852216358431</v>
      </c>
      <c r="AO29" s="42">
        <v>2258.1358108161066</v>
      </c>
      <c r="AP29" s="42">
        <v>14056.40107042168</v>
      </c>
      <c r="AQ29" s="42">
        <v>4834.4780367907515</v>
      </c>
      <c r="AR29" s="42">
        <v>2895.8688750571573</v>
      </c>
      <c r="AS29" s="42">
        <v>2391.7942111997113</v>
      </c>
      <c r="AT29" s="42">
        <v>351.24775245138568</v>
      </c>
      <c r="AU29" s="42">
        <v>193.12418544236965</v>
      </c>
      <c r="AV29" s="42">
        <v>87.851005380948592</v>
      </c>
      <c r="AW29" s="42">
        <v>0</v>
      </c>
      <c r="AX29" s="42">
        <v>8832.1170172285802</v>
      </c>
      <c r="AY29" s="42">
        <v>8066.842278604383</v>
      </c>
      <c r="AZ29" s="42">
        <v>13526.410560865092</v>
      </c>
      <c r="BA29" s="42">
        <v>0</v>
      </c>
      <c r="BB29" s="42">
        <v>453.53730386360024</v>
      </c>
      <c r="BC29" s="42">
        <v>770.91766342778305</v>
      </c>
      <c r="BD29" s="42">
        <v>179.52492052734831</v>
      </c>
      <c r="BE29" s="42">
        <v>155.13248045616083</v>
      </c>
      <c r="BF29" s="42">
        <v>101.90064335599139</v>
      </c>
      <c r="BG29" s="42">
        <v>578.04934973314892</v>
      </c>
      <c r="BH29" s="42">
        <v>1.3374908262898801</v>
      </c>
      <c r="BI29" s="42">
        <v>0</v>
      </c>
      <c r="BJ29" s="42">
        <v>73.602389464187056</v>
      </c>
      <c r="BK29" s="42">
        <v>0</v>
      </c>
      <c r="BL29" s="42">
        <v>114.84875728373726</v>
      </c>
      <c r="BM29" s="42">
        <v>0</v>
      </c>
      <c r="BN29" s="42">
        <v>1125.6658267310784</v>
      </c>
      <c r="BO29" s="42">
        <v>64.766423923081248</v>
      </c>
      <c r="BP29" s="42">
        <v>1629.1670451196469</v>
      </c>
      <c r="BQ29" s="42">
        <v>25.716028873710009</v>
      </c>
      <c r="BR29" s="42">
        <v>35.709808202139982</v>
      </c>
      <c r="BS29" s="42">
        <v>0</v>
      </c>
      <c r="BT29" s="42">
        <f t="shared" si="0"/>
        <v>266482.99999999994</v>
      </c>
    </row>
    <row r="30" spans="1:72" x14ac:dyDescent="0.25">
      <c r="A30" s="10" t="s">
        <v>101</v>
      </c>
      <c r="B30" s="8" t="s">
        <v>102</v>
      </c>
      <c r="C30" s="42">
        <v>63.828519025316787</v>
      </c>
      <c r="D30" s="42">
        <v>0.34052789295336555</v>
      </c>
      <c r="E30" s="42">
        <v>0</v>
      </c>
      <c r="F30" s="42">
        <v>27.136347465832984</v>
      </c>
      <c r="G30" s="42">
        <v>367.8937138367242</v>
      </c>
      <c r="H30" s="42">
        <v>23.008467118953085</v>
      </c>
      <c r="I30" s="42">
        <v>12.731904918586846</v>
      </c>
      <c r="J30" s="42">
        <v>5.561074022420021</v>
      </c>
      <c r="K30" s="42">
        <v>2.9556224035288259</v>
      </c>
      <c r="L30" s="42">
        <v>0.43513528577066918</v>
      </c>
      <c r="M30" s="42">
        <v>540.41535217467765</v>
      </c>
      <c r="N30" s="42">
        <v>3424.5547214634048</v>
      </c>
      <c r="O30" s="42">
        <v>72.556977427660669</v>
      </c>
      <c r="P30" s="42">
        <v>15.313973039636371</v>
      </c>
      <c r="Q30" s="42">
        <v>10.968487837516687</v>
      </c>
      <c r="R30" s="42">
        <v>67.307543413833187</v>
      </c>
      <c r="S30" s="42">
        <v>1027.7103644903852</v>
      </c>
      <c r="T30" s="42">
        <v>103.631117472969</v>
      </c>
      <c r="U30" s="42">
        <v>1597.4294928376094</v>
      </c>
      <c r="V30" s="42">
        <v>5.8000118375970686</v>
      </c>
      <c r="W30" s="42">
        <v>50.702806923620386</v>
      </c>
      <c r="X30" s="42">
        <v>1019.992003004802</v>
      </c>
      <c r="Y30" s="42">
        <v>72.516330503232865</v>
      </c>
      <c r="Z30" s="42">
        <v>127.88042946455926</v>
      </c>
      <c r="AA30" s="42">
        <v>5.4301676923192783</v>
      </c>
      <c r="AB30" s="42">
        <v>7.9843435690982112</v>
      </c>
      <c r="AC30" s="42">
        <v>52.011423902556146</v>
      </c>
      <c r="AD30" s="42">
        <v>35.746387742648146</v>
      </c>
      <c r="AE30" s="42">
        <v>753.16277204830953</v>
      </c>
      <c r="AF30" s="42">
        <v>62.675184450896793</v>
      </c>
      <c r="AG30" s="42">
        <v>9.7799064889012826</v>
      </c>
      <c r="AH30" s="42">
        <v>83.401458600225268</v>
      </c>
      <c r="AI30" s="42">
        <v>3.1834017485566761</v>
      </c>
      <c r="AJ30" s="42">
        <v>51.109164751976245</v>
      </c>
      <c r="AK30" s="42">
        <v>12.917813627508075</v>
      </c>
      <c r="AL30" s="42">
        <v>25.574925057161224</v>
      </c>
      <c r="AM30" s="42">
        <v>346.4959792720656</v>
      </c>
      <c r="AN30" s="42">
        <v>19.315145726944955</v>
      </c>
      <c r="AO30" s="42">
        <v>107.62234982610435</v>
      </c>
      <c r="AP30" s="42">
        <v>684.92392182029334</v>
      </c>
      <c r="AQ30" s="42">
        <v>237.77351570532676</v>
      </c>
      <c r="AR30" s="42">
        <v>139.39748826851701</v>
      </c>
      <c r="AS30" s="42">
        <v>113.05675355422267</v>
      </c>
      <c r="AT30" s="42">
        <v>17.152431191127121</v>
      </c>
      <c r="AU30" s="42">
        <v>10.173682831441305</v>
      </c>
      <c r="AV30" s="42">
        <v>4.1474204401179575</v>
      </c>
      <c r="AW30" s="42">
        <v>0</v>
      </c>
      <c r="AX30" s="42">
        <v>444.0598337892917</v>
      </c>
      <c r="AY30" s="42">
        <v>410.03625728118112</v>
      </c>
      <c r="AZ30" s="42">
        <v>349.83997477368598</v>
      </c>
      <c r="BA30" s="42">
        <v>0</v>
      </c>
      <c r="BB30" s="42">
        <v>21.718978268859736</v>
      </c>
      <c r="BC30" s="42">
        <v>35.260642205308706</v>
      </c>
      <c r="BD30" s="42">
        <v>8.7530505273259553</v>
      </c>
      <c r="BE30" s="42">
        <v>7.3409352446632887</v>
      </c>
      <c r="BF30" s="42">
        <v>4.8106997669882041</v>
      </c>
      <c r="BG30" s="42">
        <v>27.382390567140003</v>
      </c>
      <c r="BH30" s="42">
        <v>6.3142553319348343E-2</v>
      </c>
      <c r="BI30" s="42">
        <v>0</v>
      </c>
      <c r="BJ30" s="42">
        <v>3.4747474224295085</v>
      </c>
      <c r="BK30" s="42">
        <v>0</v>
      </c>
      <c r="BL30" s="42">
        <v>5.0542294357187556</v>
      </c>
      <c r="BM30" s="42">
        <v>0</v>
      </c>
      <c r="BN30" s="42">
        <v>57.477466278857165</v>
      </c>
      <c r="BO30" s="42">
        <v>3.1163204396015565</v>
      </c>
      <c r="BP30" s="42">
        <v>81.004873345811575</v>
      </c>
      <c r="BQ30" s="42">
        <v>1.2140462516848756</v>
      </c>
      <c r="BR30" s="42">
        <v>1.6858496702231831</v>
      </c>
      <c r="BS30" s="42">
        <v>0</v>
      </c>
      <c r="BT30" s="42">
        <f t="shared" si="0"/>
        <v>12885.999999999998</v>
      </c>
    </row>
    <row r="31" spans="1:72" x14ac:dyDescent="0.25">
      <c r="A31" s="10" t="s">
        <v>103</v>
      </c>
      <c r="B31" s="8" t="s">
        <v>104</v>
      </c>
      <c r="C31" s="42">
        <v>174.32412107029069</v>
      </c>
      <c r="D31" s="42">
        <v>1.3970710202497674</v>
      </c>
      <c r="E31" s="42">
        <v>0</v>
      </c>
      <c r="F31" s="42">
        <v>91.625309203183861</v>
      </c>
      <c r="G31" s="42">
        <v>1137.072588119456</v>
      </c>
      <c r="H31" s="42">
        <v>68.905168715709834</v>
      </c>
      <c r="I31" s="42">
        <v>44.391450284772553</v>
      </c>
      <c r="J31" s="42">
        <v>23.559141813998803</v>
      </c>
      <c r="K31" s="42">
        <v>22.394997253404874</v>
      </c>
      <c r="L31" s="42">
        <v>1.9990392932171606</v>
      </c>
      <c r="M31" s="42">
        <v>1636.6308757182362</v>
      </c>
      <c r="N31" s="42">
        <v>10605.420449203921</v>
      </c>
      <c r="O31" s="42">
        <v>212.42070677062327</v>
      </c>
      <c r="P31" s="42">
        <v>47.89230198918284</v>
      </c>
      <c r="Q31" s="42">
        <v>42.420717898745252</v>
      </c>
      <c r="R31" s="42">
        <v>207.59849672807323</v>
      </c>
      <c r="S31" s="42">
        <v>3328.3475155195965</v>
      </c>
      <c r="T31" s="42">
        <v>388.07770394189288</v>
      </c>
      <c r="U31" s="42">
        <v>4664.4491915109893</v>
      </c>
      <c r="V31" s="42">
        <v>19.426189758723119</v>
      </c>
      <c r="W31" s="42">
        <v>141.37875632913293</v>
      </c>
      <c r="X31" s="42">
        <v>3152.9319472798293</v>
      </c>
      <c r="Y31" s="42">
        <v>207.28222613685685</v>
      </c>
      <c r="Z31" s="42">
        <v>729.53734996948424</v>
      </c>
      <c r="AA31" s="42">
        <v>33.008207366232305</v>
      </c>
      <c r="AB31" s="42">
        <v>36.362275793101503</v>
      </c>
      <c r="AC31" s="42">
        <v>240.79460807172194</v>
      </c>
      <c r="AD31" s="42">
        <v>197.61874600070507</v>
      </c>
      <c r="AE31" s="42">
        <v>2830.8276562342362</v>
      </c>
      <c r="AF31" s="42">
        <v>429.40393785790405</v>
      </c>
      <c r="AG31" s="42">
        <v>68.052769421346113</v>
      </c>
      <c r="AH31" s="42">
        <v>377.66449735864046</v>
      </c>
      <c r="AI31" s="42">
        <v>24.120900332292983</v>
      </c>
      <c r="AJ31" s="42">
        <v>387.25840042278674</v>
      </c>
      <c r="AK31" s="42">
        <v>76.943186441175769</v>
      </c>
      <c r="AL31" s="42">
        <v>96.874175018253311</v>
      </c>
      <c r="AM31" s="42">
        <v>2145.2733407312126</v>
      </c>
      <c r="AN31" s="42">
        <v>123.27585829829275</v>
      </c>
      <c r="AO31" s="42">
        <v>748.80869381511752</v>
      </c>
      <c r="AP31" s="42">
        <v>4132.7697686146485</v>
      </c>
      <c r="AQ31" s="42">
        <v>1412.636630240755</v>
      </c>
      <c r="AR31" s="42">
        <v>912.54967181620623</v>
      </c>
      <c r="AS31" s="42">
        <v>818.96717250002007</v>
      </c>
      <c r="AT31" s="42">
        <v>110.92671444850785</v>
      </c>
      <c r="AU31" s="42">
        <v>42.204533172019957</v>
      </c>
      <c r="AV31" s="42">
        <v>31.425350293143776</v>
      </c>
      <c r="AW31" s="42">
        <v>0</v>
      </c>
      <c r="AX31" s="42">
        <v>2069.4585301824372</v>
      </c>
      <c r="AY31" s="42">
        <v>1363.4312444116774</v>
      </c>
      <c r="AZ31" s="42">
        <v>2052.7852052779658</v>
      </c>
      <c r="BA31" s="42">
        <v>0</v>
      </c>
      <c r="BB31" s="42">
        <v>154.31822485607398</v>
      </c>
      <c r="BC31" s="42">
        <v>179.9838110994155</v>
      </c>
      <c r="BD31" s="42">
        <v>56.619112978874078</v>
      </c>
      <c r="BE31" s="42">
        <v>55.0557008021215</v>
      </c>
      <c r="BF31" s="42">
        <v>36.451073026116873</v>
      </c>
      <c r="BG31" s="42">
        <v>204.41263609766025</v>
      </c>
      <c r="BH31" s="42">
        <v>0.47843638838014574</v>
      </c>
      <c r="BI31" s="42">
        <v>0</v>
      </c>
      <c r="BJ31" s="42">
        <v>26.328450782033588</v>
      </c>
      <c r="BK31" s="42">
        <v>0</v>
      </c>
      <c r="BL31" s="42">
        <v>39.286463306925768</v>
      </c>
      <c r="BM31" s="42">
        <v>0</v>
      </c>
      <c r="BN31" s="42">
        <v>261.27542937944298</v>
      </c>
      <c r="BO31" s="42">
        <v>21.673706879289487</v>
      </c>
      <c r="BP31" s="42">
        <v>280.21881169540433</v>
      </c>
      <c r="BQ31" s="42">
        <v>9.1989296195372763</v>
      </c>
      <c r="BR31" s="42">
        <v>12.773823438753578</v>
      </c>
      <c r="BS31" s="42">
        <v>0</v>
      </c>
      <c r="BT31" s="42">
        <f t="shared" si="0"/>
        <v>49051</v>
      </c>
    </row>
    <row r="32" spans="1:72" x14ac:dyDescent="0.25">
      <c r="A32" s="10" t="s">
        <v>105</v>
      </c>
      <c r="B32" s="8" t="s">
        <v>14</v>
      </c>
      <c r="C32" s="42">
        <v>163.72711179790261</v>
      </c>
      <c r="D32" s="42">
        <v>2.2392337723467906</v>
      </c>
      <c r="E32" s="42">
        <v>0</v>
      </c>
      <c r="F32" s="42">
        <v>112.8889005399736</v>
      </c>
      <c r="G32" s="42">
        <v>1275.4754070956574</v>
      </c>
      <c r="H32" s="42">
        <v>72.822040100639583</v>
      </c>
      <c r="I32" s="42">
        <v>55.900872636748169</v>
      </c>
      <c r="J32" s="42">
        <v>34.300345774468873</v>
      </c>
      <c r="K32" s="42">
        <v>42.072053404898035</v>
      </c>
      <c r="L32" s="42">
        <v>3.0836731359460101</v>
      </c>
      <c r="M32" s="42">
        <v>1830.8122155737474</v>
      </c>
      <c r="N32" s="42">
        <v>12242.421666449396</v>
      </c>
      <c r="O32" s="42">
        <v>218.8295206288806</v>
      </c>
      <c r="P32" s="42">
        <v>53.389205736261943</v>
      </c>
      <c r="Q32" s="42">
        <v>58.548758050200426</v>
      </c>
      <c r="R32" s="42">
        <v>229.74226338596506</v>
      </c>
      <c r="S32" s="42">
        <v>3974.1646633505743</v>
      </c>
      <c r="T32" s="42">
        <v>540.67419062739418</v>
      </c>
      <c r="U32" s="42">
        <v>4819.5233699677701</v>
      </c>
      <c r="V32" s="42">
        <v>24.122433246447674</v>
      </c>
      <c r="W32" s="42">
        <v>135.65042104391586</v>
      </c>
      <c r="X32" s="42">
        <v>3548.7010248413708</v>
      </c>
      <c r="Y32" s="42">
        <v>204.19675567382026</v>
      </c>
      <c r="Z32" s="42">
        <v>1246.882186888954</v>
      </c>
      <c r="AA32" s="42">
        <v>57.78247205209388</v>
      </c>
      <c r="AB32" s="42">
        <v>55.358646019959551</v>
      </c>
      <c r="AC32" s="42">
        <v>370.9519663848418</v>
      </c>
      <c r="AD32" s="42">
        <v>333.11662734003477</v>
      </c>
      <c r="AE32" s="42">
        <v>3805.4537944288495</v>
      </c>
      <c r="AF32" s="42">
        <v>782.43409843549398</v>
      </c>
      <c r="AG32" s="42">
        <v>124.71503781783619</v>
      </c>
      <c r="AH32" s="42">
        <v>578.20506475102763</v>
      </c>
      <c r="AI32" s="42">
        <v>45.314397473309064</v>
      </c>
      <c r="AJ32" s="42">
        <v>727.51766475906868</v>
      </c>
      <c r="AK32" s="42">
        <v>133.226470329318</v>
      </c>
      <c r="AL32" s="42">
        <v>129.70028323247914</v>
      </c>
      <c r="AM32" s="42">
        <v>3779.8858183737725</v>
      </c>
      <c r="AN32" s="42">
        <v>219.10355541214705</v>
      </c>
      <c r="AO32" s="42">
        <v>1372.142539096204</v>
      </c>
      <c r="AP32" s="42">
        <v>7207.6678695881628</v>
      </c>
      <c r="AQ32" s="42">
        <v>2446.5935090655835</v>
      </c>
      <c r="AR32" s="42">
        <v>1639.0452116909162</v>
      </c>
      <c r="AS32" s="42">
        <v>1519.6285092680635</v>
      </c>
      <c r="AT32" s="42">
        <v>198.09541027811383</v>
      </c>
      <c r="AU32" s="42">
        <v>60.406284219092328</v>
      </c>
      <c r="AV32" s="42">
        <v>59.036801873229088</v>
      </c>
      <c r="AW32" s="42">
        <v>0</v>
      </c>
      <c r="AX32" s="42">
        <v>3204.624580813801</v>
      </c>
      <c r="AY32" s="42">
        <v>1652.6004813446862</v>
      </c>
      <c r="AZ32" s="42">
        <v>3986.4131449420133</v>
      </c>
      <c r="BA32" s="42">
        <v>0</v>
      </c>
      <c r="BB32" s="42">
        <v>284.36478611287271</v>
      </c>
      <c r="BC32" s="42">
        <v>296.51175269589521</v>
      </c>
      <c r="BD32" s="42">
        <v>101.13836618235736</v>
      </c>
      <c r="BE32" s="42">
        <v>103.12263969880675</v>
      </c>
      <c r="BF32" s="42">
        <v>68.478306724840849</v>
      </c>
      <c r="BG32" s="42">
        <v>382.35744749339244</v>
      </c>
      <c r="BH32" s="42">
        <v>0.89880793710370743</v>
      </c>
      <c r="BI32" s="42">
        <v>0</v>
      </c>
      <c r="BJ32" s="42">
        <v>49.461581746858045</v>
      </c>
      <c r="BK32" s="42">
        <v>0</v>
      </c>
      <c r="BL32" s="42">
        <v>74.840258555040734</v>
      </c>
      <c r="BM32" s="42">
        <v>0</v>
      </c>
      <c r="BN32" s="42">
        <v>397.92467426602235</v>
      </c>
      <c r="BO32" s="42">
        <v>39.667539537288775</v>
      </c>
      <c r="BP32" s="42">
        <v>354.766476177752</v>
      </c>
      <c r="BQ32" s="42">
        <v>17.281442540129337</v>
      </c>
      <c r="BR32" s="42">
        <v>23.99736761826442</v>
      </c>
      <c r="BS32" s="42">
        <v>0</v>
      </c>
      <c r="BT32" s="42">
        <f t="shared" si="0"/>
        <v>67574</v>
      </c>
    </row>
    <row r="33" spans="1:72" x14ac:dyDescent="0.25">
      <c r="A33" s="10" t="s">
        <v>106</v>
      </c>
      <c r="B33" s="8" t="s">
        <v>107</v>
      </c>
      <c r="C33" s="42">
        <v>1120.9646653193304</v>
      </c>
      <c r="D33" s="42">
        <v>11.290598643572778</v>
      </c>
      <c r="E33" s="42">
        <v>0</v>
      </c>
      <c r="F33" s="42">
        <v>538.25552435346071</v>
      </c>
      <c r="G33" s="42">
        <v>7010.1697725982503</v>
      </c>
      <c r="H33" s="42">
        <v>404.83326762576195</v>
      </c>
      <c r="I33" s="42">
        <v>248.28097567444368</v>
      </c>
      <c r="J33" s="42">
        <v>115.82550425584412</v>
      </c>
      <c r="K33" s="42">
        <v>86.621903591421059</v>
      </c>
      <c r="L33" s="42">
        <v>9.8743143433901288</v>
      </c>
      <c r="M33" s="42">
        <v>10879.432355390463</v>
      </c>
      <c r="N33" s="42">
        <v>70837.812131335289</v>
      </c>
      <c r="O33" s="42">
        <v>1280.706456436619</v>
      </c>
      <c r="P33" s="42">
        <v>274.90604014190637</v>
      </c>
      <c r="Q33" s="42">
        <v>229.74226338596503</v>
      </c>
      <c r="R33" s="42">
        <v>1236.9846780757937</v>
      </c>
      <c r="S33" s="42">
        <v>20735.422297609377</v>
      </c>
      <c r="T33" s="42">
        <v>2453.9298815596853</v>
      </c>
      <c r="U33" s="42">
        <v>28707.813744024024</v>
      </c>
      <c r="V33" s="42">
        <v>121.13021587301546</v>
      </c>
      <c r="W33" s="42">
        <v>873.25801379018958</v>
      </c>
      <c r="X33" s="42">
        <v>19636.291850001879</v>
      </c>
      <c r="Y33" s="42">
        <v>1225.8288937611762</v>
      </c>
      <c r="Z33" s="42">
        <v>3221.4557719259433</v>
      </c>
      <c r="AA33" s="42">
        <v>140.8101842852021</v>
      </c>
      <c r="AB33" s="42">
        <v>172.48388465949557</v>
      </c>
      <c r="AC33" s="42">
        <v>1148.4563905269224</v>
      </c>
      <c r="AD33" s="42">
        <v>881.17663197527213</v>
      </c>
      <c r="AE33" s="42">
        <v>15276.642045434295</v>
      </c>
      <c r="AF33" s="42">
        <v>1723.5718268004116</v>
      </c>
      <c r="AG33" s="42">
        <v>273.20842419231883</v>
      </c>
      <c r="AH33" s="42">
        <v>1885.8318062637968</v>
      </c>
      <c r="AI33" s="42">
        <v>93.297546745824789</v>
      </c>
      <c r="AJ33" s="42">
        <v>1497.881845968544</v>
      </c>
      <c r="AK33" s="42">
        <v>323.73504270541719</v>
      </c>
      <c r="AL33" s="42">
        <v>497.62633167665672</v>
      </c>
      <c r="AM33" s="42">
        <v>9059.0382914318379</v>
      </c>
      <c r="AN33" s="42">
        <v>505.48422016948393</v>
      </c>
      <c r="AO33" s="42">
        <v>3004.6140351496433</v>
      </c>
      <c r="AP33" s="42">
        <v>17568.868500309331</v>
      </c>
      <c r="AQ33" s="42">
        <v>6003.4707093595762</v>
      </c>
      <c r="AR33" s="42">
        <v>3750.434837266841</v>
      </c>
      <c r="AS33" s="42">
        <v>3240.0094364439365</v>
      </c>
      <c r="AT33" s="42">
        <v>452.81502717408233</v>
      </c>
      <c r="AU33" s="42">
        <v>206.47469488490265</v>
      </c>
      <c r="AV33" s="42">
        <v>121.55052454875704</v>
      </c>
      <c r="AW33" s="42">
        <v>0</v>
      </c>
      <c r="AX33" s="42">
        <v>9920.4160500971811</v>
      </c>
      <c r="AY33" s="42">
        <v>8038.96217712815</v>
      </c>
      <c r="AZ33" s="42">
        <v>16543.993636944986</v>
      </c>
      <c r="BA33" s="42">
        <v>0</v>
      </c>
      <c r="BB33" s="42">
        <v>609.66076687849318</v>
      </c>
      <c r="BC33" s="42">
        <v>900.94031881640876</v>
      </c>
      <c r="BD33" s="42">
        <v>231.43686395225416</v>
      </c>
      <c r="BE33" s="42">
        <v>213.65359572970505</v>
      </c>
      <c r="BF33" s="42">
        <v>140.98958342100678</v>
      </c>
      <c r="BG33" s="42">
        <v>794.45017254031131</v>
      </c>
      <c r="BH33" s="42">
        <v>1.8505503814068016</v>
      </c>
      <c r="BI33" s="42">
        <v>0</v>
      </c>
      <c r="BJ33" s="42">
        <v>101.83616008285281</v>
      </c>
      <c r="BK33" s="42">
        <v>0</v>
      </c>
      <c r="BL33" s="42">
        <v>159.38459445253372</v>
      </c>
      <c r="BM33" s="42">
        <v>0</v>
      </c>
      <c r="BN33" s="42">
        <v>1250.6502566092195</v>
      </c>
      <c r="BO33" s="42">
        <v>86.234997609524299</v>
      </c>
      <c r="BP33" s="42">
        <v>1651.2382179352949</v>
      </c>
      <c r="BQ33" s="42">
        <v>35.580660521254487</v>
      </c>
      <c r="BR33" s="42">
        <v>49.408039210065937</v>
      </c>
      <c r="BS33" s="42">
        <v>0</v>
      </c>
      <c r="BT33" s="42">
        <f t="shared" si="0"/>
        <v>279819</v>
      </c>
    </row>
    <row r="34" spans="1:72" x14ac:dyDescent="0.25">
      <c r="A34" s="10" t="s">
        <v>108</v>
      </c>
      <c r="B34" s="8" t="s">
        <v>109</v>
      </c>
      <c r="C34" s="42">
        <v>2589.4323800589723</v>
      </c>
      <c r="D34" s="42">
        <v>28.925724863196983</v>
      </c>
      <c r="E34" s="42">
        <v>1.5072467947292409</v>
      </c>
      <c r="F34" s="42">
        <v>1185.5613136694003</v>
      </c>
      <c r="G34" s="42">
        <v>15799.641936774306</v>
      </c>
      <c r="H34" s="42">
        <v>899.12364243819798</v>
      </c>
      <c r="I34" s="42">
        <v>535.3430784993069</v>
      </c>
      <c r="J34" s="42">
        <v>232.32502585377028</v>
      </c>
      <c r="K34" s="42">
        <v>142.74682391983188</v>
      </c>
      <c r="L34" s="42">
        <v>19.844695946392306</v>
      </c>
      <c r="M34" s="42">
        <v>25163.190029405931</v>
      </c>
      <c r="N34" s="42">
        <v>163853.76514301909</v>
      </c>
      <c r="O34" s="42">
        <v>2876.942931752551</v>
      </c>
      <c r="P34" s="42">
        <v>603.93964152404749</v>
      </c>
      <c r="Q34" s="42">
        <v>485.13289599674385</v>
      </c>
      <c r="R34" s="42">
        <v>2755.2430535962089</v>
      </c>
      <c r="S34" s="42">
        <v>46751.554480265091</v>
      </c>
      <c r="T34" s="42">
        <v>5513.4663678923398</v>
      </c>
      <c r="U34" s="42">
        <v>64918.880761536457</v>
      </c>
      <c r="V34" s="42">
        <v>272.68743241936073</v>
      </c>
      <c r="W34" s="42">
        <v>1983.9718839303039</v>
      </c>
      <c r="X34" s="42">
        <v>44406.237667714027</v>
      </c>
      <c r="Y34" s="42">
        <v>2738.5861775399699</v>
      </c>
      <c r="Z34" s="42">
        <v>5953.9628061377753</v>
      </c>
      <c r="AA34" s="42">
        <v>253.38398999700735</v>
      </c>
      <c r="AB34" s="42">
        <v>340.87339867909179</v>
      </c>
      <c r="AC34" s="42">
        <v>2256.4495464584834</v>
      </c>
      <c r="AD34" s="42">
        <v>1643.8248708306685</v>
      </c>
      <c r="AE34" s="42">
        <v>32281.242810220378</v>
      </c>
      <c r="AF34" s="42">
        <v>2949.9080793505473</v>
      </c>
      <c r="AG34" s="42">
        <v>469.71819375888066</v>
      </c>
      <c r="AH34" s="42">
        <v>3801.9190469891432</v>
      </c>
      <c r="AI34" s="42">
        <v>153.85937860987769</v>
      </c>
      <c r="AJ34" s="42">
        <v>2479.6576470271207</v>
      </c>
      <c r="AK34" s="42">
        <v>577.58923533343068</v>
      </c>
      <c r="AL34" s="42">
        <v>1030.7501449993511</v>
      </c>
      <c r="AM34" s="42">
        <v>16172.251506182802</v>
      </c>
      <c r="AN34" s="42">
        <v>881.51776615129393</v>
      </c>
      <c r="AO34" s="42">
        <v>5153.9956609417841</v>
      </c>
      <c r="AP34" s="42">
        <v>31641.479263616173</v>
      </c>
      <c r="AQ34" s="42">
        <v>10811.219025440227</v>
      </c>
      <c r="AR34" s="42">
        <v>6551.9698713247153</v>
      </c>
      <c r="AS34" s="42">
        <v>5462.4264263999221</v>
      </c>
      <c r="AT34" s="42">
        <v>787.56699830036268</v>
      </c>
      <c r="AU34" s="42">
        <v>416.07007666080244</v>
      </c>
      <c r="AV34" s="42">
        <v>205.18671745729225</v>
      </c>
      <c r="AW34" s="42">
        <v>0</v>
      </c>
      <c r="AX34" s="42">
        <v>19500.70772903975</v>
      </c>
      <c r="AY34" s="42">
        <v>17753.260539044968</v>
      </c>
      <c r="AZ34" s="42">
        <v>39372.998880804334</v>
      </c>
      <c r="BA34" s="42">
        <v>0.17063171261085747</v>
      </c>
      <c r="BB34" s="42">
        <v>1026.831089846361</v>
      </c>
      <c r="BC34" s="42">
        <v>1802.8920830041739</v>
      </c>
      <c r="BD34" s="42">
        <v>406.80934657930322</v>
      </c>
      <c r="BE34" s="42">
        <v>358.3542107794832</v>
      </c>
      <c r="BF34" s="42">
        <v>235.50822446104451</v>
      </c>
      <c r="BG34" s="42">
        <v>1318.7588249452006</v>
      </c>
      <c r="BH34" s="42">
        <v>3.3333559216955795</v>
      </c>
      <c r="BI34" s="42">
        <v>13.479905296257739</v>
      </c>
      <c r="BJ34" s="42">
        <v>167.81385696790738</v>
      </c>
      <c r="BK34" s="42">
        <v>16.266889935568411</v>
      </c>
      <c r="BL34" s="42">
        <v>280.69440114029123</v>
      </c>
      <c r="BM34" s="42">
        <v>0.54033375660104865</v>
      </c>
      <c r="BN34" s="42">
        <v>2459.7008135646747</v>
      </c>
      <c r="BO34" s="42">
        <v>148.11403290668139</v>
      </c>
      <c r="BP34" s="42">
        <v>3634.0598837321677</v>
      </c>
      <c r="BQ34" s="42">
        <v>59.87405175144152</v>
      </c>
      <c r="BR34" s="42">
        <v>83.594537158712029</v>
      </c>
      <c r="BS34" s="42">
        <v>0</v>
      </c>
      <c r="BT34" s="42">
        <f t="shared" si="0"/>
        <v>604678.63641862641</v>
      </c>
    </row>
    <row r="35" spans="1:72" x14ac:dyDescent="0.25">
      <c r="A35" s="10" t="s">
        <v>110</v>
      </c>
      <c r="B35" s="8" t="s">
        <v>111</v>
      </c>
      <c r="C35" s="42">
        <v>16543.378846965967</v>
      </c>
      <c r="D35" s="42">
        <v>285.1130496559831</v>
      </c>
      <c r="E35" s="42">
        <v>0.77402409055814902</v>
      </c>
      <c r="F35" s="42">
        <v>8359.2098249682986</v>
      </c>
      <c r="G35" s="42">
        <v>109004.30181050238</v>
      </c>
      <c r="H35" s="42">
        <v>5519.0088705243161</v>
      </c>
      <c r="I35" s="42">
        <v>3625.2018364118021</v>
      </c>
      <c r="J35" s="42">
        <v>1579.2239134275601</v>
      </c>
      <c r="K35" s="42">
        <v>1161.6751925804062</v>
      </c>
      <c r="L35" s="42">
        <v>146.9445956876707</v>
      </c>
      <c r="M35" s="42">
        <v>188261.91422634566</v>
      </c>
      <c r="N35" s="42">
        <v>1257664.2527172402</v>
      </c>
      <c r="O35" s="42">
        <v>17965.818284783301</v>
      </c>
      <c r="P35" s="42">
        <v>3753.2373525051316</v>
      </c>
      <c r="Q35" s="42">
        <v>3489.2469815882919</v>
      </c>
      <c r="R35" s="42">
        <v>17980.910972410336</v>
      </c>
      <c r="S35" s="42">
        <v>343062.6994179989</v>
      </c>
      <c r="T35" s="42">
        <v>46378.775886391813</v>
      </c>
      <c r="U35" s="42">
        <v>418893.81103348191</v>
      </c>
      <c r="V35" s="42">
        <v>2065.6626792512584</v>
      </c>
      <c r="W35" s="42">
        <v>12157.882065194981</v>
      </c>
      <c r="X35" s="42">
        <v>310968.73392381158</v>
      </c>
      <c r="Y35" s="42">
        <v>15976.278382475926</v>
      </c>
      <c r="Z35" s="42">
        <v>46008.59770270712</v>
      </c>
      <c r="AA35" s="42">
        <v>1970.2279025886523</v>
      </c>
      <c r="AB35" s="42">
        <v>2340.7190770686148</v>
      </c>
      <c r="AC35" s="42">
        <v>16020.387027467859</v>
      </c>
      <c r="AD35" s="42">
        <v>12511.038544231295</v>
      </c>
      <c r="AE35" s="42">
        <v>224185.51554754408</v>
      </c>
      <c r="AF35" s="42">
        <v>23247.198571686251</v>
      </c>
      <c r="AG35" s="42">
        <v>3733.1336045011672</v>
      </c>
      <c r="AH35" s="42">
        <v>28293.114777230654</v>
      </c>
      <c r="AI35" s="42">
        <v>1251.2586745498018</v>
      </c>
      <c r="AJ35" s="42">
        <v>20093.679523537467</v>
      </c>
      <c r="AK35" s="42">
        <v>4318.5965653903859</v>
      </c>
      <c r="AL35" s="42">
        <v>6629.9226282906166</v>
      </c>
      <c r="AM35" s="42">
        <v>125896.95500667411</v>
      </c>
      <c r="AN35" s="42">
        <v>6749.6802180943851</v>
      </c>
      <c r="AO35" s="42">
        <v>40999.006541935152</v>
      </c>
      <c r="AP35" s="42">
        <v>242553.59462908556</v>
      </c>
      <c r="AQ35" s="42">
        <v>81742.294664033892</v>
      </c>
      <c r="AR35" s="42">
        <v>51406.226760948768</v>
      </c>
      <c r="AS35" s="42">
        <v>44183.940602470131</v>
      </c>
      <c r="AT35" s="42">
        <v>6052.4730594945913</v>
      </c>
      <c r="AU35" s="42">
        <v>2723.1100149219028</v>
      </c>
      <c r="AV35" s="42">
        <v>1632.6044679634683</v>
      </c>
      <c r="AW35" s="42">
        <v>0</v>
      </c>
      <c r="AX35" s="42">
        <v>140737.42463005416</v>
      </c>
      <c r="AY35" s="42">
        <v>123837.76438394096</v>
      </c>
      <c r="AZ35" s="42">
        <v>460133.67472334078</v>
      </c>
      <c r="BA35" s="42">
        <v>8.7625368742431958E-2</v>
      </c>
      <c r="BB35" s="42">
        <v>8164.6182225300154</v>
      </c>
      <c r="BC35" s="42">
        <v>14906.048727624433</v>
      </c>
      <c r="BD35" s="42">
        <v>3105.4926647795037</v>
      </c>
      <c r="BE35" s="42">
        <v>2867.1204314563888</v>
      </c>
      <c r="BF35" s="42">
        <v>1892.4196517797188</v>
      </c>
      <c r="BG35" s="42">
        <v>10651.722545503992</v>
      </c>
      <c r="BH35" s="42">
        <v>24.963223106313031</v>
      </c>
      <c r="BI35" s="42">
        <v>6.9224041306521249</v>
      </c>
      <c r="BJ35" s="42">
        <v>1365.7090617798538</v>
      </c>
      <c r="BK35" s="42">
        <v>8.3536184867785135</v>
      </c>
      <c r="BL35" s="42">
        <v>2406.1837002694524</v>
      </c>
      <c r="BM35" s="42">
        <v>0.27748033435103453</v>
      </c>
      <c r="BN35" s="42">
        <v>17269.650705333977</v>
      </c>
      <c r="BO35" s="42">
        <v>1154.8549636629496</v>
      </c>
      <c r="BP35" s="42">
        <v>26374.783492371716</v>
      </c>
      <c r="BQ35" s="42">
        <v>477.80424286319987</v>
      </c>
      <c r="BR35" s="42">
        <v>663.72104582697148</v>
      </c>
      <c r="BS35" s="42">
        <v>0</v>
      </c>
      <c r="BT35" s="42">
        <f t="shared" si="0"/>
        <v>4595436.9295452535</v>
      </c>
    </row>
    <row r="36" spans="1:72" x14ac:dyDescent="0.25">
      <c r="A36" s="10" t="s">
        <v>112</v>
      </c>
      <c r="B36" s="8" t="s">
        <v>113</v>
      </c>
      <c r="C36" s="42">
        <v>1664.7868056669458</v>
      </c>
      <c r="D36" s="42">
        <v>46.76012563918993</v>
      </c>
      <c r="E36" s="42">
        <v>0</v>
      </c>
      <c r="F36" s="42">
        <v>933.4347982920408</v>
      </c>
      <c r="G36" s="42">
        <v>12023.161952392697</v>
      </c>
      <c r="H36" s="42">
        <v>499.11300655303825</v>
      </c>
      <c r="I36" s="42">
        <v>376.05822848678719</v>
      </c>
      <c r="J36" s="42">
        <v>154.47407222450255</v>
      </c>
      <c r="K36" s="42">
        <v>124.87627805842769</v>
      </c>
      <c r="L36" s="42">
        <v>16.3805488155758</v>
      </c>
      <c r="M36" s="42">
        <v>23316.508222478886</v>
      </c>
      <c r="N36" s="42">
        <v>160081.62809036972</v>
      </c>
      <c r="O36" s="42">
        <v>1695.6930669578737</v>
      </c>
      <c r="P36" s="42">
        <v>343.6328866944977</v>
      </c>
      <c r="Q36" s="42">
        <v>387.66480912534962</v>
      </c>
      <c r="R36" s="42">
        <v>1811.3893917164592</v>
      </c>
      <c r="S36" s="42">
        <v>40911.069775270727</v>
      </c>
      <c r="T36" s="42">
        <v>6350.9072039740022</v>
      </c>
      <c r="U36" s="42">
        <v>41996.414262973434</v>
      </c>
      <c r="V36" s="42">
        <v>255.20156179461631</v>
      </c>
      <c r="W36" s="42">
        <v>1121.528222617997</v>
      </c>
      <c r="X36" s="42">
        <v>35070.368088493371</v>
      </c>
      <c r="Y36" s="42">
        <v>1312.9508361947644</v>
      </c>
      <c r="Z36" s="42">
        <v>5072.7384368999346</v>
      </c>
      <c r="AA36" s="42">
        <v>214.33359901697912</v>
      </c>
      <c r="AB36" s="42">
        <v>230.57751511303036</v>
      </c>
      <c r="AC36" s="42">
        <v>1648.5875079790139</v>
      </c>
      <c r="AD36" s="42">
        <v>1361.9397651385189</v>
      </c>
      <c r="AE36" s="42">
        <v>23737.714008362629</v>
      </c>
      <c r="AF36" s="42">
        <v>2470.0047053917833</v>
      </c>
      <c r="AG36" s="42">
        <v>403.8708967016039</v>
      </c>
      <c r="AH36" s="42">
        <v>3178.1884219870722</v>
      </c>
      <c r="AI36" s="42">
        <v>134.5000502939148</v>
      </c>
      <c r="AJ36" s="42">
        <v>2159.3835062563098</v>
      </c>
      <c r="AK36" s="42">
        <v>440.20548204984055</v>
      </c>
      <c r="AL36" s="42">
        <v>609.20546359287675</v>
      </c>
      <c r="AM36" s="42">
        <v>13627.688825396122</v>
      </c>
      <c r="AN36" s="42">
        <v>698.54922738641653</v>
      </c>
      <c r="AO36" s="42">
        <v>4429.2434908112155</v>
      </c>
      <c r="AP36" s="42">
        <v>25909.568312198957</v>
      </c>
      <c r="AQ36" s="42">
        <v>8554.7214025255562</v>
      </c>
      <c r="AR36" s="42">
        <v>5525.6666369565264</v>
      </c>
      <c r="AS36" s="42">
        <v>4806.680656138853</v>
      </c>
      <c r="AT36" s="42">
        <v>628.70975023848223</v>
      </c>
      <c r="AU36" s="42">
        <v>251.35373969734968</v>
      </c>
      <c r="AV36" s="42">
        <v>175.23024168683375</v>
      </c>
      <c r="AW36" s="42">
        <v>0</v>
      </c>
      <c r="AX36" s="42">
        <v>14835.118343196129</v>
      </c>
      <c r="AY36" s="42">
        <v>13658.789845028616</v>
      </c>
      <c r="AZ36" s="42">
        <v>80071.352325305401</v>
      </c>
      <c r="BA36" s="42">
        <v>0</v>
      </c>
      <c r="BB36" s="42">
        <v>865.80616908569277</v>
      </c>
      <c r="BC36" s="42">
        <v>1884.4162256446291</v>
      </c>
      <c r="BD36" s="42">
        <v>323.75938995370456</v>
      </c>
      <c r="BE36" s="42">
        <v>307.25539455153762</v>
      </c>
      <c r="BF36" s="42">
        <v>203.25406961348787</v>
      </c>
      <c r="BG36" s="42">
        <v>1141.2289583521213</v>
      </c>
      <c r="BH36" s="42">
        <v>2.6677991871396838</v>
      </c>
      <c r="BI36" s="42">
        <v>0</v>
      </c>
      <c r="BJ36" s="42">
        <v>146.80952640907273</v>
      </c>
      <c r="BK36" s="42">
        <v>0</v>
      </c>
      <c r="BL36" s="42">
        <v>293.84649020194695</v>
      </c>
      <c r="BM36" s="42">
        <v>0</v>
      </c>
      <c r="BN36" s="42">
        <v>1746.5785443939567</v>
      </c>
      <c r="BO36" s="42">
        <v>121.74465257803389</v>
      </c>
      <c r="BP36" s="42">
        <v>3054.1865788972309</v>
      </c>
      <c r="BQ36" s="42">
        <v>51.293959986290858</v>
      </c>
      <c r="BR36" s="42">
        <v>71.227851004292077</v>
      </c>
      <c r="BS36" s="42">
        <v>0</v>
      </c>
      <c r="BT36" s="42">
        <f t="shared" si="0"/>
        <v>555542</v>
      </c>
    </row>
    <row r="37" spans="1:72" x14ac:dyDescent="0.25">
      <c r="A37" s="10" t="s">
        <v>114</v>
      </c>
      <c r="B37" s="8" t="s">
        <v>115</v>
      </c>
      <c r="C37" s="42">
        <v>142.18862450532882</v>
      </c>
      <c r="D37" s="42">
        <v>1.2831532909899752</v>
      </c>
      <c r="E37" s="42">
        <v>0</v>
      </c>
      <c r="F37" s="42">
        <v>85.919711724428851</v>
      </c>
      <c r="G37" s="42">
        <v>1008.4539802469346</v>
      </c>
      <c r="H37" s="42">
        <v>60.947022566444005</v>
      </c>
      <c r="I37" s="42">
        <v>42.739878691280637</v>
      </c>
      <c r="J37" s="42">
        <v>25.040587199612265</v>
      </c>
      <c r="K37" s="42">
        <v>28.078412833523846</v>
      </c>
      <c r="L37" s="42">
        <v>2.174551754585313</v>
      </c>
      <c r="M37" s="42">
        <v>1402.8415043025693</v>
      </c>
      <c r="N37" s="42">
        <v>9185.1673987523172</v>
      </c>
      <c r="O37" s="42">
        <v>184.2158720443276</v>
      </c>
      <c r="P37" s="42">
        <v>43.589533203348111</v>
      </c>
      <c r="Q37" s="42">
        <v>42.848118906673236</v>
      </c>
      <c r="R37" s="42">
        <v>185.72835751300363</v>
      </c>
      <c r="S37" s="42">
        <v>3012.0304227841361</v>
      </c>
      <c r="T37" s="42">
        <v>372.4921063422081</v>
      </c>
      <c r="U37" s="42">
        <v>4014.5131948382568</v>
      </c>
      <c r="V37" s="42">
        <v>17.8549498110904</v>
      </c>
      <c r="W37" s="42">
        <v>118.32738101724668</v>
      </c>
      <c r="X37" s="42">
        <v>2788.102211578765</v>
      </c>
      <c r="Y37" s="42">
        <v>178.35211251886926</v>
      </c>
      <c r="Z37" s="42">
        <v>853.28603779629475</v>
      </c>
      <c r="AA37" s="42">
        <v>39.317414157021204</v>
      </c>
      <c r="AB37" s="42">
        <v>39.758024775023117</v>
      </c>
      <c r="AC37" s="42">
        <v>264.23207041725874</v>
      </c>
      <c r="AD37" s="42">
        <v>229.22130237178973</v>
      </c>
      <c r="AE37" s="42">
        <v>2831.7611622574241</v>
      </c>
      <c r="AF37" s="42">
        <v>527.27306093831305</v>
      </c>
      <c r="AG37" s="42">
        <v>83.776575868214366</v>
      </c>
      <c r="AH37" s="42">
        <v>408.28108439773251</v>
      </c>
      <c r="AI37" s="42">
        <v>30.242316611288427</v>
      </c>
      <c r="AJ37" s="42">
        <v>485.53706514377438</v>
      </c>
      <c r="AK37" s="42">
        <v>91.473699143226725</v>
      </c>
      <c r="AL37" s="42">
        <v>98.24847148750122</v>
      </c>
      <c r="AM37" s="42">
        <v>2568.2760792350437</v>
      </c>
      <c r="AN37" s="42">
        <v>149.05950485153943</v>
      </c>
      <c r="AO37" s="42">
        <v>921.87569603176507</v>
      </c>
      <c r="AP37" s="42">
        <v>4918.1840248245398</v>
      </c>
      <c r="AQ37" s="42">
        <v>1676.0243998495541</v>
      </c>
      <c r="AR37" s="42">
        <v>1108.0996509930965</v>
      </c>
      <c r="AS37" s="42">
        <v>1016.7469804844765</v>
      </c>
      <c r="AT37" s="42">
        <v>134.53429494603702</v>
      </c>
      <c r="AU37" s="42">
        <v>44.603502818545401</v>
      </c>
      <c r="AV37" s="42">
        <v>39.4004941811206</v>
      </c>
      <c r="AW37" s="42">
        <v>0</v>
      </c>
      <c r="AX37" s="42">
        <v>2272.9111986851203</v>
      </c>
      <c r="AY37" s="42">
        <v>1268.5022294701835</v>
      </c>
      <c r="AZ37" s="42">
        <v>2099.4346713330506</v>
      </c>
      <c r="BA37" s="42">
        <v>0</v>
      </c>
      <c r="BB37" s="42">
        <v>191.03628502117377</v>
      </c>
      <c r="BC37" s="42">
        <v>200.80317341403696</v>
      </c>
      <c r="BD37" s="42">
        <v>68.658376439022732</v>
      </c>
      <c r="BE37" s="42">
        <v>68.892622511725349</v>
      </c>
      <c r="BF37" s="42">
        <v>45.701647786387944</v>
      </c>
      <c r="BG37" s="42">
        <v>255.55802721569452</v>
      </c>
      <c r="BH37" s="42">
        <v>0.5998542565338093</v>
      </c>
      <c r="BI37" s="42">
        <v>0</v>
      </c>
      <c r="BJ37" s="42">
        <v>33.010100513080332</v>
      </c>
      <c r="BK37" s="42">
        <v>0</v>
      </c>
      <c r="BL37" s="42">
        <v>49.127283001304583</v>
      </c>
      <c r="BM37" s="42">
        <v>0</v>
      </c>
      <c r="BN37" s="42">
        <v>285.04733115109633</v>
      </c>
      <c r="BO37" s="42">
        <v>26.712070775396228</v>
      </c>
      <c r="BP37" s="42">
        <v>265.35411716154709</v>
      </c>
      <c r="BQ37" s="42">
        <v>11.533439391006318</v>
      </c>
      <c r="BR37" s="42">
        <v>16.01557186712024</v>
      </c>
      <c r="BS37" s="42">
        <v>0</v>
      </c>
      <c r="BT37" s="42">
        <f t="shared" si="0"/>
        <v>48661.000000000015</v>
      </c>
    </row>
    <row r="38" spans="1:72" x14ac:dyDescent="0.25">
      <c r="A38" s="10" t="s">
        <v>116</v>
      </c>
      <c r="B38" s="8" t="s">
        <v>117</v>
      </c>
      <c r="C38" s="42">
        <v>344.95499258208235</v>
      </c>
      <c r="D38" s="42">
        <v>4.7334830723471288</v>
      </c>
      <c r="E38" s="42">
        <v>0</v>
      </c>
      <c r="F38" s="42">
        <v>220.54778061162438</v>
      </c>
      <c r="G38" s="42">
        <v>2567.4302378510711</v>
      </c>
      <c r="H38" s="42">
        <v>144.7545910528749</v>
      </c>
      <c r="I38" s="42">
        <v>107.07940400107455</v>
      </c>
      <c r="J38" s="42">
        <v>62.52536419461844</v>
      </c>
      <c r="K38" s="42">
        <v>72.447231147830735</v>
      </c>
      <c r="L38" s="42">
        <v>5.6152617542979337</v>
      </c>
      <c r="M38" s="42">
        <v>3805.6622908195036</v>
      </c>
      <c r="N38" s="42">
        <v>25374.06156009491</v>
      </c>
      <c r="O38" s="42">
        <v>441.27142635192484</v>
      </c>
      <c r="P38" s="42">
        <v>104.48640151701602</v>
      </c>
      <c r="Q38" s="42">
        <v>110.16126259537123</v>
      </c>
      <c r="R38" s="42">
        <v>456.81213233022265</v>
      </c>
      <c r="S38" s="42">
        <v>7968.5824992196949</v>
      </c>
      <c r="T38" s="42">
        <v>1069.7345540332656</v>
      </c>
      <c r="U38" s="42">
        <v>9803.0404518993146</v>
      </c>
      <c r="V38" s="42">
        <v>48.145984702250516</v>
      </c>
      <c r="W38" s="42">
        <v>279.36590859347967</v>
      </c>
      <c r="X38" s="42">
        <v>7169.9610937113966</v>
      </c>
      <c r="Y38" s="42">
        <v>410.66327820037964</v>
      </c>
      <c r="Z38" s="42">
        <v>2204.0987661515082</v>
      </c>
      <c r="AA38" s="42">
        <v>101.36929794891087</v>
      </c>
      <c r="AB38" s="42">
        <v>99.784207462229517</v>
      </c>
      <c r="AC38" s="42">
        <v>669.34980886010885</v>
      </c>
      <c r="AD38" s="42">
        <v>590.22339528908276</v>
      </c>
      <c r="AE38" s="42">
        <v>7165.3666951261166</v>
      </c>
      <c r="AF38" s="42">
        <v>1356.1440110111789</v>
      </c>
      <c r="AG38" s="42">
        <v>216.17971717800964</v>
      </c>
      <c r="AH38" s="42">
        <v>1056.2765669399348</v>
      </c>
      <c r="AI38" s="42">
        <v>78.030482526705072</v>
      </c>
      <c r="AJ38" s="42">
        <v>1252.7708100121911</v>
      </c>
      <c r="AK38" s="42">
        <v>233.05285177648602</v>
      </c>
      <c r="AL38" s="42">
        <v>240.49205394430948</v>
      </c>
      <c r="AM38" s="42">
        <v>6617.0580471432668</v>
      </c>
      <c r="AN38" s="42">
        <v>381.28336943981714</v>
      </c>
      <c r="AO38" s="42">
        <v>2378.2145907860427</v>
      </c>
      <c r="AP38" s="42">
        <v>12635.53083281947</v>
      </c>
      <c r="AQ38" s="42">
        <v>4288.849806214911</v>
      </c>
      <c r="AR38" s="42">
        <v>2853.6992594289222</v>
      </c>
      <c r="AS38" s="42">
        <v>2627.173796535471</v>
      </c>
      <c r="AT38" s="42">
        <v>344.42637847561429</v>
      </c>
      <c r="AU38" s="42">
        <v>110.0370856046527</v>
      </c>
      <c r="AV38" s="42">
        <v>101.66018735469135</v>
      </c>
      <c r="AW38" s="42">
        <v>0</v>
      </c>
      <c r="AX38" s="42">
        <v>5789.1125432602139</v>
      </c>
      <c r="AY38" s="42">
        <v>3238.6677367604148</v>
      </c>
      <c r="AZ38" s="42">
        <v>8165.5373409248032</v>
      </c>
      <c r="BA38" s="42">
        <v>0</v>
      </c>
      <c r="BB38" s="42">
        <v>491.44939685921622</v>
      </c>
      <c r="BC38" s="42">
        <v>540.36564943299118</v>
      </c>
      <c r="BD38" s="42">
        <v>175.89542791067601</v>
      </c>
      <c r="BE38" s="42">
        <v>177.67297696489507</v>
      </c>
      <c r="BF38" s="42">
        <v>117.91826912182587</v>
      </c>
      <c r="BG38" s="42">
        <v>658.94086504026075</v>
      </c>
      <c r="BH38" s="42">
        <v>1.5477292194460937</v>
      </c>
      <c r="BI38" s="42">
        <v>0</v>
      </c>
      <c r="BJ38" s="42">
        <v>85.171850569451308</v>
      </c>
      <c r="BK38" s="42">
        <v>0</v>
      </c>
      <c r="BL38" s="42">
        <v>130.02110228889865</v>
      </c>
      <c r="BM38" s="42">
        <v>0</v>
      </c>
      <c r="BN38" s="42">
        <v>718.95600086020158</v>
      </c>
      <c r="BO38" s="42">
        <v>68.641251202902694</v>
      </c>
      <c r="BP38" s="42">
        <v>691.91136901177447</v>
      </c>
      <c r="BQ38" s="42">
        <v>29.758297039215773</v>
      </c>
      <c r="BR38" s="42">
        <v>41.32298516662059</v>
      </c>
      <c r="BS38" s="42">
        <v>0</v>
      </c>
      <c r="BT38" s="42">
        <f t="shared" si="0"/>
        <v>129295.99999999997</v>
      </c>
    </row>
    <row r="39" spans="1:72" x14ac:dyDescent="0.25">
      <c r="A39" s="10" t="s">
        <v>118</v>
      </c>
      <c r="B39" s="8" t="s">
        <v>119</v>
      </c>
      <c r="C39" s="42">
        <v>22282.594832809973</v>
      </c>
      <c r="D39" s="42">
        <v>196.46431535971868</v>
      </c>
      <c r="E39" s="42">
        <v>0.45805755325138103</v>
      </c>
      <c r="F39" s="42">
        <v>9293.0256331140918</v>
      </c>
      <c r="G39" s="42">
        <v>128921.98659131078</v>
      </c>
      <c r="H39" s="42">
        <v>7509.1166243291882</v>
      </c>
      <c r="I39" s="42">
        <v>4140.28059009143</v>
      </c>
      <c r="J39" s="42">
        <v>1602.4265158385849</v>
      </c>
      <c r="K39" s="42">
        <v>533.30267644806361</v>
      </c>
      <c r="L39" s="42">
        <v>129.69710998014571</v>
      </c>
      <c r="M39" s="42">
        <v>205369.48580923912</v>
      </c>
      <c r="N39" s="42">
        <v>1322917.0782138195</v>
      </c>
      <c r="O39" s="42">
        <v>24204.415912175129</v>
      </c>
      <c r="P39" s="42">
        <v>4939.4135068645819</v>
      </c>
      <c r="Q39" s="42">
        <v>3549.2507044853346</v>
      </c>
      <c r="R39" s="42">
        <v>22607.908546675426</v>
      </c>
      <c r="S39" s="42">
        <v>372371.1969844593</v>
      </c>
      <c r="T39" s="42">
        <v>40991.95669303849</v>
      </c>
      <c r="U39" s="42">
        <v>545391.49194702285</v>
      </c>
      <c r="V39" s="42">
        <v>2136.1660836174542</v>
      </c>
      <c r="W39" s="42">
        <v>17056.978358803906</v>
      </c>
      <c r="X39" s="42">
        <v>361881.40640232968</v>
      </c>
      <c r="Y39" s="42">
        <v>23427.140600990533</v>
      </c>
      <c r="Z39" s="42">
        <v>32610.295032502909</v>
      </c>
      <c r="AA39" s="42">
        <v>1293.9400139238305</v>
      </c>
      <c r="AB39" s="42">
        <v>2214.183004198132</v>
      </c>
      <c r="AC39" s="42">
        <v>14624.822327167281</v>
      </c>
      <c r="AD39" s="42">
        <v>9245.74848587007</v>
      </c>
      <c r="AE39" s="42">
        <v>239869.9288748306</v>
      </c>
      <c r="AF39" s="42">
        <v>12826.132683873017</v>
      </c>
      <c r="AG39" s="42">
        <v>2004.1109312437363</v>
      </c>
      <c r="AH39" s="42">
        <v>25192.004558353055</v>
      </c>
      <c r="AI39" s="42">
        <v>574.43632822536006</v>
      </c>
      <c r="AJ39" s="42">
        <v>9225.3876474441186</v>
      </c>
      <c r="AK39" s="42">
        <v>2967.6012223770235</v>
      </c>
      <c r="AL39" s="42">
        <v>7607.8001937295303</v>
      </c>
      <c r="AM39" s="42">
        <v>80748.016640130401</v>
      </c>
      <c r="AN39" s="42">
        <v>4184.0819068151441</v>
      </c>
      <c r="AO39" s="42">
        <v>22015.490060984128</v>
      </c>
      <c r="AP39" s="42">
        <v>161674.30178874562</v>
      </c>
      <c r="AQ39" s="42">
        <v>55949.62438572332</v>
      </c>
      <c r="AR39" s="42">
        <v>30452.275646958456</v>
      </c>
      <c r="AS39" s="42">
        <v>22113.245669398435</v>
      </c>
      <c r="AT39" s="42">
        <v>3674.4078728366767</v>
      </c>
      <c r="AU39" s="42">
        <v>2890.8185253456545</v>
      </c>
      <c r="AV39" s="42">
        <v>749.8297918317088</v>
      </c>
      <c r="AW39" s="42">
        <v>0</v>
      </c>
      <c r="AX39" s="42">
        <v>126214.08759189947</v>
      </c>
      <c r="AY39" s="42">
        <v>140188.78650547794</v>
      </c>
      <c r="AZ39" s="42">
        <v>256816.73444504937</v>
      </c>
      <c r="BA39" s="42">
        <v>5.1855572066194081E-2</v>
      </c>
      <c r="BB39" s="42">
        <v>4230.3881170061304</v>
      </c>
      <c r="BC39" s="42">
        <v>11158.406984055508</v>
      </c>
      <c r="BD39" s="42">
        <v>1883.2486008354645</v>
      </c>
      <c r="BE39" s="42">
        <v>1343.2600630601028</v>
      </c>
      <c r="BF39" s="42">
        <v>868.98921235572129</v>
      </c>
      <c r="BG39" s="42">
        <v>5034.4081748297904</v>
      </c>
      <c r="BH39" s="42">
        <v>11.479473633428627</v>
      </c>
      <c r="BI39" s="42">
        <v>4.096590193229332</v>
      </c>
      <c r="BJ39" s="42">
        <v>626.97035032713472</v>
      </c>
      <c r="BK39" s="42">
        <v>4.9435645369771688</v>
      </c>
      <c r="BL39" s="42">
        <v>1077.8366165487751</v>
      </c>
      <c r="BM39" s="42">
        <v>0.16420931154294791</v>
      </c>
      <c r="BN39" s="42">
        <v>16176.011191192109</v>
      </c>
      <c r="BO39" s="42">
        <v>621.49054041841623</v>
      </c>
      <c r="BP39" s="42">
        <v>28137.39978457359</v>
      </c>
      <c r="BQ39" s="42">
        <v>219.43519206009802</v>
      </c>
      <c r="BR39" s="42">
        <v>304.84965777614843</v>
      </c>
      <c r="BS39" s="42">
        <v>0</v>
      </c>
      <c r="BT39" s="42">
        <f t="shared" si="0"/>
        <v>4461084.765023578</v>
      </c>
    </row>
    <row r="40" spans="1:72" x14ac:dyDescent="0.25">
      <c r="A40" s="10" t="s">
        <v>120</v>
      </c>
      <c r="B40" s="8" t="s">
        <v>121</v>
      </c>
      <c r="C40" s="42">
        <v>5276.6304751369998</v>
      </c>
      <c r="D40" s="42">
        <v>80.717177867834195</v>
      </c>
      <c r="E40" s="42">
        <v>0</v>
      </c>
      <c r="F40" s="42">
        <v>2848.9301300910156</v>
      </c>
      <c r="G40" s="42">
        <v>35814.836405405797</v>
      </c>
      <c r="H40" s="42">
        <v>1907.0764568896025</v>
      </c>
      <c r="I40" s="42">
        <v>1293.7698892795888</v>
      </c>
      <c r="J40" s="42">
        <v>636.69893420511266</v>
      </c>
      <c r="K40" s="42">
        <v>583.31178548577066</v>
      </c>
      <c r="L40" s="42">
        <v>57.816328060323897</v>
      </c>
      <c r="M40" s="42">
        <v>58405.281173894662</v>
      </c>
      <c r="N40" s="42">
        <v>388848.77853893547</v>
      </c>
      <c r="O40" s="42">
        <v>6056.3907808692747</v>
      </c>
      <c r="P40" s="42">
        <v>1322.6898849629708</v>
      </c>
      <c r="Q40" s="42">
        <v>1270.3158784591567</v>
      </c>
      <c r="R40" s="42">
        <v>6100.05212146945</v>
      </c>
      <c r="S40" s="42">
        <v>111436.66656002062</v>
      </c>
      <c r="T40" s="42">
        <v>14822.123570411995</v>
      </c>
      <c r="U40" s="42">
        <v>138426.0044421569</v>
      </c>
      <c r="V40" s="42">
        <v>669.4484537223293</v>
      </c>
      <c r="W40" s="42">
        <v>4019.5358077167998</v>
      </c>
      <c r="X40" s="42">
        <v>101288.89347651298</v>
      </c>
      <c r="Y40" s="42">
        <v>5516.9689406094058</v>
      </c>
      <c r="Z40" s="42">
        <v>20107.235917885653</v>
      </c>
      <c r="AA40" s="42">
        <v>892.88995351782444</v>
      </c>
      <c r="AB40" s="42">
        <v>974.56120085510179</v>
      </c>
      <c r="AC40" s="42">
        <v>6593.8931826997632</v>
      </c>
      <c r="AD40" s="42">
        <v>5431.2696395442308</v>
      </c>
      <c r="AE40" s="42">
        <v>82305.216266628777</v>
      </c>
      <c r="AF40" s="42">
        <v>11262.713640764325</v>
      </c>
      <c r="AG40" s="42">
        <v>1799.3407684734764</v>
      </c>
      <c r="AH40" s="42">
        <v>11016.672168454603</v>
      </c>
      <c r="AI40" s="42">
        <v>628.26555775598376</v>
      </c>
      <c r="AJ40" s="42">
        <v>10086.734391567526</v>
      </c>
      <c r="AK40" s="42">
        <v>2013.0933953162262</v>
      </c>
      <c r="AL40" s="42">
        <v>2584.6841093516446</v>
      </c>
      <c r="AM40" s="42">
        <v>57694.045287967878</v>
      </c>
      <c r="AN40" s="42">
        <v>3219.5005262047443</v>
      </c>
      <c r="AO40" s="42">
        <v>19781.977369685199</v>
      </c>
      <c r="AP40" s="42">
        <v>110728.49129930229</v>
      </c>
      <c r="AQ40" s="42">
        <v>37498.880753719845</v>
      </c>
      <c r="AR40" s="42">
        <v>24242.602752217736</v>
      </c>
      <c r="AS40" s="42">
        <v>21598.838449010007</v>
      </c>
      <c r="AT40" s="42">
        <v>2897.4555219916278</v>
      </c>
      <c r="AU40" s="42">
        <v>1111.3091467298564</v>
      </c>
      <c r="AV40" s="42">
        <v>818.52107332687979</v>
      </c>
      <c r="AW40" s="42">
        <v>0</v>
      </c>
      <c r="AX40" s="42">
        <v>57435.831603857972</v>
      </c>
      <c r="AY40" s="42">
        <v>42120.778756868298</v>
      </c>
      <c r="AZ40" s="42">
        <v>131796.17366846127</v>
      </c>
      <c r="BA40" s="42">
        <v>0</v>
      </c>
      <c r="BB40" s="42">
        <v>4023.6834195844999</v>
      </c>
      <c r="BC40" s="42">
        <v>5678.9939600787584</v>
      </c>
      <c r="BD40" s="42">
        <v>1482.1811270949622</v>
      </c>
      <c r="BE40" s="42">
        <v>1434.2050841191128</v>
      </c>
      <c r="BF40" s="42">
        <v>949.4236703469021</v>
      </c>
      <c r="BG40" s="42">
        <v>5325.2953955419925</v>
      </c>
      <c r="BH40" s="42">
        <v>12.46160384792886</v>
      </c>
      <c r="BI40" s="42">
        <v>0</v>
      </c>
      <c r="BJ40" s="42">
        <v>685.76456879927969</v>
      </c>
      <c r="BK40" s="42">
        <v>0</v>
      </c>
      <c r="BL40" s="42">
        <v>1108.9273793798595</v>
      </c>
      <c r="BM40" s="42">
        <v>0</v>
      </c>
      <c r="BN40" s="42">
        <v>7105.0487556027238</v>
      </c>
      <c r="BO40" s="42">
        <v>565.19324105458509</v>
      </c>
      <c r="BP40" s="42">
        <v>8943.5943873985198</v>
      </c>
      <c r="BQ40" s="42">
        <v>239.60012141168809</v>
      </c>
      <c r="BR40" s="42">
        <v>332.7136714163467</v>
      </c>
      <c r="BS40" s="42">
        <v>0</v>
      </c>
      <c r="BT40" s="42">
        <f t="shared" si="0"/>
        <v>1591211</v>
      </c>
    </row>
    <row r="41" spans="1:72" x14ac:dyDescent="0.25">
      <c r="A41" s="10" t="s">
        <v>122</v>
      </c>
      <c r="B41" s="8" t="s">
        <v>123</v>
      </c>
      <c r="C41" s="42">
        <v>110.06759346508491</v>
      </c>
      <c r="D41" s="42">
        <v>1.9857521545741501</v>
      </c>
      <c r="E41" s="42">
        <v>0</v>
      </c>
      <c r="F41" s="42">
        <v>57.041196736462858</v>
      </c>
      <c r="G41" s="42">
        <v>737.34815518912035</v>
      </c>
      <c r="H41" s="42">
        <v>36.897822366915477</v>
      </c>
      <c r="I41" s="42">
        <v>24.759051581067588</v>
      </c>
      <c r="J41" s="42">
        <v>11.010887549248222</v>
      </c>
      <c r="K41" s="42">
        <v>8.6464270396566185</v>
      </c>
      <c r="L41" s="42">
        <v>1.033434723731302</v>
      </c>
      <c r="M41" s="42">
        <v>1278.4807910445722</v>
      </c>
      <c r="N41" s="42">
        <v>8567.4398625117065</v>
      </c>
      <c r="O41" s="42">
        <v>120.023613114136</v>
      </c>
      <c r="P41" s="42">
        <v>25.226201596320184</v>
      </c>
      <c r="Q41" s="42">
        <v>24.12243324644767</v>
      </c>
      <c r="R41" s="42">
        <v>121.13021587301546</v>
      </c>
      <c r="S41" s="42">
        <v>2338.2209831299424</v>
      </c>
      <c r="T41" s="42">
        <v>321.20249630795723</v>
      </c>
      <c r="U41" s="42">
        <v>2805.5886095537503</v>
      </c>
      <c r="V41" s="42">
        <v>14.138303183177488</v>
      </c>
      <c r="W41" s="42">
        <v>80.714630949584546</v>
      </c>
      <c r="X41" s="42">
        <v>2105.6714694870948</v>
      </c>
      <c r="Y41" s="42">
        <v>105.81939032256828</v>
      </c>
      <c r="Z41" s="42">
        <v>331.31535965923325</v>
      </c>
      <c r="AA41" s="42">
        <v>14.294711618062777</v>
      </c>
      <c r="AB41" s="42">
        <v>16.449223607574769</v>
      </c>
      <c r="AC41" s="42">
        <v>112.83979515311516</v>
      </c>
      <c r="AD41" s="42">
        <v>89.813088018831706</v>
      </c>
      <c r="AE41" s="42">
        <v>1543.9497300902331</v>
      </c>
      <c r="AF41" s="42">
        <v>171.14898337267672</v>
      </c>
      <c r="AG41" s="42">
        <v>27.49410999242243</v>
      </c>
      <c r="AH41" s="42">
        <v>198.72496321093436</v>
      </c>
      <c r="AI41" s="42">
        <v>9.312776531923511</v>
      </c>
      <c r="AJ41" s="42">
        <v>149.51560238484385</v>
      </c>
      <c r="AK41" s="42">
        <v>31.33952487374259</v>
      </c>
      <c r="AL41" s="42">
        <v>45.572266324679752</v>
      </c>
      <c r="AM41" s="42">
        <v>915.48808142918131</v>
      </c>
      <c r="AN41" s="42">
        <v>49.354214449554384</v>
      </c>
      <c r="AO41" s="42">
        <v>302.01329488641784</v>
      </c>
      <c r="AP41" s="42">
        <v>1759.3174690585581</v>
      </c>
      <c r="AQ41" s="42">
        <v>592.3483624523484</v>
      </c>
      <c r="AR41" s="42">
        <v>376.26479508092007</v>
      </c>
      <c r="AS41" s="42">
        <v>326.89986441306502</v>
      </c>
      <c r="AT41" s="42">
        <v>44.312911958034633</v>
      </c>
      <c r="AU41" s="42">
        <v>18.923741706190896</v>
      </c>
      <c r="AV41" s="42">
        <v>12.132932879195076</v>
      </c>
      <c r="AW41" s="42">
        <v>0</v>
      </c>
      <c r="AX41" s="42">
        <v>992.00592201183622</v>
      </c>
      <c r="AY41" s="42">
        <v>843.43039412880182</v>
      </c>
      <c r="AZ41" s="42">
        <v>3251.6805648803788</v>
      </c>
      <c r="BA41" s="42">
        <v>0</v>
      </c>
      <c r="BB41" s="42">
        <v>60.374274964706785</v>
      </c>
      <c r="BC41" s="42">
        <v>105.756225997727</v>
      </c>
      <c r="BD41" s="42">
        <v>22.718112306729523</v>
      </c>
      <c r="BE41" s="42">
        <v>21.299062799995344</v>
      </c>
      <c r="BF41" s="42">
        <v>14.073301276676743</v>
      </c>
      <c r="BG41" s="42">
        <v>79.152238092541651</v>
      </c>
      <c r="BH41" s="42">
        <v>0.18471827785631031</v>
      </c>
      <c r="BI41" s="42">
        <v>0</v>
      </c>
      <c r="BJ41" s="42">
        <v>10.165084022032325</v>
      </c>
      <c r="BK41" s="42">
        <v>0</v>
      </c>
      <c r="BL41" s="42">
        <v>17.750660060403824</v>
      </c>
      <c r="BM41" s="42">
        <v>0</v>
      </c>
      <c r="BN41" s="42">
        <v>121.41300711057572</v>
      </c>
      <c r="BO41" s="42">
        <v>8.5140829743462998</v>
      </c>
      <c r="BP41" s="42">
        <v>180.60382295596773</v>
      </c>
      <c r="BQ41" s="42">
        <v>3.5515911387831296</v>
      </c>
      <c r="BR41" s="42">
        <v>4.9318127227654038</v>
      </c>
      <c r="BS41" s="42">
        <v>0</v>
      </c>
      <c r="BT41" s="42">
        <f t="shared" si="0"/>
        <v>31773.000000000004</v>
      </c>
    </row>
    <row r="42" spans="1:72" x14ac:dyDescent="0.25">
      <c r="A42" s="10" t="s">
        <v>124</v>
      </c>
      <c r="B42" s="8" t="s">
        <v>125</v>
      </c>
      <c r="C42" s="42">
        <v>860.88275197280473</v>
      </c>
      <c r="D42" s="42">
        <v>6.8790135054501462</v>
      </c>
      <c r="E42" s="42">
        <v>0</v>
      </c>
      <c r="F42" s="42">
        <v>355.42284779382902</v>
      </c>
      <c r="G42" s="42">
        <v>4940.3004237098057</v>
      </c>
      <c r="H42" s="42">
        <v>292.21921071611081</v>
      </c>
      <c r="I42" s="42">
        <v>159.46529900099623</v>
      </c>
      <c r="J42" s="42">
        <v>62.013648671915888</v>
      </c>
      <c r="K42" s="42">
        <v>20.188132525436686</v>
      </c>
      <c r="L42" s="42">
        <v>4.9428280605372219</v>
      </c>
      <c r="M42" s="42">
        <v>7768.1877275893839</v>
      </c>
      <c r="N42" s="42">
        <v>49835.068407894614</v>
      </c>
      <c r="O42" s="42">
        <v>939.32587925110693</v>
      </c>
      <c r="P42" s="42">
        <v>192.08156325275334</v>
      </c>
      <c r="Q42" s="42">
        <v>135.65042104391586</v>
      </c>
      <c r="R42" s="42">
        <v>873.25801379018969</v>
      </c>
      <c r="S42" s="42">
        <v>14141.552649197039</v>
      </c>
      <c r="T42" s="42">
        <v>1519.2215122287234</v>
      </c>
      <c r="U42" s="42">
        <v>21076.453668353297</v>
      </c>
      <c r="V42" s="42">
        <v>80.714630949584546</v>
      </c>
      <c r="W42" s="42">
        <v>662.88701202166862</v>
      </c>
      <c r="X42" s="42">
        <v>13836.385616822146</v>
      </c>
      <c r="Y42" s="42">
        <v>916.26886393620657</v>
      </c>
      <c r="Z42" s="42">
        <v>1240.149363466433</v>
      </c>
      <c r="AA42" s="42">
        <v>49.239492240224507</v>
      </c>
      <c r="AB42" s="42">
        <v>85.577404333035375</v>
      </c>
      <c r="AC42" s="42">
        <v>562.83448679079061</v>
      </c>
      <c r="AD42" s="42">
        <v>352.50426721420405</v>
      </c>
      <c r="AE42" s="42">
        <v>9217.044074059093</v>
      </c>
      <c r="AF42" s="42">
        <v>488.47249751534935</v>
      </c>
      <c r="AG42" s="42">
        <v>75.987254122312763</v>
      </c>
      <c r="AH42" s="42">
        <v>959.50354749091707</v>
      </c>
      <c r="AI42" s="42">
        <v>21.743960360037335</v>
      </c>
      <c r="AJ42" s="42">
        <v>349.09689074131114</v>
      </c>
      <c r="AK42" s="42">
        <v>114.11482420062914</v>
      </c>
      <c r="AL42" s="42">
        <v>295.88277283097261</v>
      </c>
      <c r="AM42" s="42">
        <v>3073.8825151539195</v>
      </c>
      <c r="AN42" s="42">
        <v>160.36434980182869</v>
      </c>
      <c r="AO42" s="42">
        <v>835.0983183699625</v>
      </c>
      <c r="AP42" s="42">
        <v>6170.4057615293586</v>
      </c>
      <c r="AQ42" s="42">
        <v>2142.8681643782465</v>
      </c>
      <c r="AR42" s="42">
        <v>1158.820611552761</v>
      </c>
      <c r="AS42" s="42">
        <v>836.52688729892009</v>
      </c>
      <c r="AT42" s="42">
        <v>140.69512395917582</v>
      </c>
      <c r="AU42" s="42">
        <v>112.40293515986272</v>
      </c>
      <c r="AV42" s="42">
        <v>28.328609697855704</v>
      </c>
      <c r="AW42" s="42">
        <v>0</v>
      </c>
      <c r="AX42" s="42">
        <v>4844.219592926409</v>
      </c>
      <c r="AY42" s="42">
        <v>5369.1716760988475</v>
      </c>
      <c r="AZ42" s="42">
        <v>8634.8918941882475</v>
      </c>
      <c r="BA42" s="42">
        <v>0</v>
      </c>
      <c r="BB42" s="42">
        <v>161.0063093439469</v>
      </c>
      <c r="BC42" s="42">
        <v>415.88004571862507</v>
      </c>
      <c r="BD42" s="42">
        <v>72.013728259392792</v>
      </c>
      <c r="BE42" s="42">
        <v>50.839391611186151</v>
      </c>
      <c r="BF42" s="42">
        <v>32.85908386676568</v>
      </c>
      <c r="BG42" s="42">
        <v>190.80497339741788</v>
      </c>
      <c r="BH42" s="42">
        <v>0.43128994856836567</v>
      </c>
      <c r="BI42" s="42">
        <v>0</v>
      </c>
      <c r="BJ42" s="42">
        <v>23.733972706619557</v>
      </c>
      <c r="BK42" s="42">
        <v>0</v>
      </c>
      <c r="BL42" s="42">
        <v>39.369224245853708</v>
      </c>
      <c r="BM42" s="42">
        <v>0</v>
      </c>
      <c r="BN42" s="42">
        <v>623.84345996875072</v>
      </c>
      <c r="BO42" s="42">
        <v>23.671030100687837</v>
      </c>
      <c r="BP42" s="42">
        <v>1071.5425956273734</v>
      </c>
      <c r="BQ42" s="42">
        <v>8.2924417516125697</v>
      </c>
      <c r="BR42" s="42">
        <v>11.515055684986935</v>
      </c>
      <c r="BS42" s="42">
        <v>0</v>
      </c>
      <c r="BT42" s="42">
        <f t="shared" si="0"/>
        <v>168725.00000000006</v>
      </c>
    </row>
    <row r="43" spans="1:72" x14ac:dyDescent="0.25">
      <c r="A43" s="10" t="s">
        <v>126</v>
      </c>
      <c r="B43" s="8" t="s">
        <v>127</v>
      </c>
      <c r="C43" s="42">
        <v>427.25388976938024</v>
      </c>
      <c r="D43" s="42">
        <v>4.0035189795764534</v>
      </c>
      <c r="E43" s="42">
        <v>6.8453154693570883E-2</v>
      </c>
      <c r="F43" s="42">
        <v>241.06454779556577</v>
      </c>
      <c r="G43" s="42">
        <v>2912.108196562825</v>
      </c>
      <c r="H43" s="42">
        <v>174.20444839399497</v>
      </c>
      <c r="I43" s="42">
        <v>117.71973263685692</v>
      </c>
      <c r="J43" s="42">
        <v>65.467674063283809</v>
      </c>
      <c r="K43" s="42">
        <v>68.181342871692479</v>
      </c>
      <c r="L43" s="42">
        <v>5.6602141242719695</v>
      </c>
      <c r="M43" s="42">
        <v>4174.7369070861469</v>
      </c>
      <c r="N43" s="42">
        <v>27268.176818699205</v>
      </c>
      <c r="O43" s="42">
        <v>533.20864774030463</v>
      </c>
      <c r="P43" s="42">
        <v>122.84557405927478</v>
      </c>
      <c r="Q43" s="42">
        <v>115.62217747898632</v>
      </c>
      <c r="R43" s="42">
        <v>530.59595356025113</v>
      </c>
      <c r="S43" s="42">
        <v>8661.0664651900515</v>
      </c>
      <c r="T43" s="42">
        <v>1054.5104422467646</v>
      </c>
      <c r="U43" s="42">
        <v>11704.856287369446</v>
      </c>
      <c r="V43" s="42">
        <v>51.095692535001191</v>
      </c>
      <c r="W43" s="42">
        <v>348.61424167628996</v>
      </c>
      <c r="X43" s="42">
        <v>8078.2453594639628</v>
      </c>
      <c r="Y43" s="42">
        <v>515.19290748026094</v>
      </c>
      <c r="Z43" s="42">
        <v>2141.6875042476277</v>
      </c>
      <c r="AA43" s="42">
        <v>97.789327167231306</v>
      </c>
      <c r="AB43" s="42">
        <v>102.71227495843294</v>
      </c>
      <c r="AC43" s="42">
        <v>681.83295209539415</v>
      </c>
      <c r="AD43" s="42">
        <v>577.36288067637247</v>
      </c>
      <c r="AE43" s="42">
        <v>7657.6098496809982</v>
      </c>
      <c r="AF43" s="42">
        <v>1292.2574168670355</v>
      </c>
      <c r="AG43" s="42">
        <v>205.32983851075662</v>
      </c>
      <c r="AH43" s="42">
        <v>1065.8685148227087</v>
      </c>
      <c r="AI43" s="42">
        <v>73.440904097008783</v>
      </c>
      <c r="AJ43" s="42">
        <v>1179.5153713805528</v>
      </c>
      <c r="AK43" s="42">
        <v>227.16079926102506</v>
      </c>
      <c r="AL43" s="42">
        <v>262.31164785039743</v>
      </c>
      <c r="AM43" s="42">
        <v>6371.6424220437493</v>
      </c>
      <c r="AN43" s="42">
        <v>367.49716807679988</v>
      </c>
      <c r="AO43" s="42">
        <v>2258.822389983849</v>
      </c>
      <c r="AP43" s="42">
        <v>12232.889461100569</v>
      </c>
      <c r="AQ43" s="42">
        <v>4170.9585165355102</v>
      </c>
      <c r="AR43" s="42">
        <v>2730.7839209586609</v>
      </c>
      <c r="AS43" s="42">
        <v>2481.3898817492941</v>
      </c>
      <c r="AT43" s="42">
        <v>331.32315203308076</v>
      </c>
      <c r="AU43" s="42">
        <v>116.79540377463695</v>
      </c>
      <c r="AV43" s="42">
        <v>95.895790523742505</v>
      </c>
      <c r="AW43" s="42">
        <v>0</v>
      </c>
      <c r="AX43" s="42">
        <v>5867.0803774702053</v>
      </c>
      <c r="AY43" s="42">
        <v>3570.8737742265839</v>
      </c>
      <c r="AZ43" s="42">
        <v>6175.4225563088194</v>
      </c>
      <c r="BA43" s="42">
        <v>7.749413738894817E-3</v>
      </c>
      <c r="BB43" s="42">
        <v>466.37532685236869</v>
      </c>
      <c r="BC43" s="42">
        <v>520.08390933182432</v>
      </c>
      <c r="BD43" s="42">
        <v>169.30017730310621</v>
      </c>
      <c r="BE43" s="42">
        <v>167.65503833549482</v>
      </c>
      <c r="BF43" s="42">
        <v>111.11876862531918</v>
      </c>
      <c r="BG43" s="42">
        <v>621.43574783135114</v>
      </c>
      <c r="BH43" s="42">
        <v>1.469482847656109</v>
      </c>
      <c r="BI43" s="42">
        <v>0.61220368537269054</v>
      </c>
      <c r="BJ43" s="42">
        <v>80.156475547275193</v>
      </c>
      <c r="BK43" s="42">
        <v>0.73877744310797255</v>
      </c>
      <c r="BL43" s="42">
        <v>120.45480910991762</v>
      </c>
      <c r="BM43" s="42">
        <v>2.453981017316692E-2</v>
      </c>
      <c r="BN43" s="42">
        <v>736.82060213489217</v>
      </c>
      <c r="BO43" s="42">
        <v>65.416600466436634</v>
      </c>
      <c r="BP43" s="42">
        <v>742.67610878365088</v>
      </c>
      <c r="BQ43" s="42">
        <v>28.062346797430965</v>
      </c>
      <c r="BR43" s="42">
        <v>38.988490514885015</v>
      </c>
      <c r="BS43" s="42">
        <v>0</v>
      </c>
      <c r="BT43" s="42">
        <f t="shared" si="0"/>
        <v>133382.15074417315</v>
      </c>
    </row>
    <row r="44" spans="1:72" x14ac:dyDescent="0.25">
      <c r="A44" s="10" t="s">
        <v>128</v>
      </c>
      <c r="B44" s="8" t="s">
        <v>129</v>
      </c>
      <c r="C44" s="42">
        <v>4636.2777674333529</v>
      </c>
      <c r="D44" s="42">
        <v>92.098986829714008</v>
      </c>
      <c r="E44" s="42">
        <v>0</v>
      </c>
      <c r="F44" s="42">
        <v>2219.8589974226006</v>
      </c>
      <c r="G44" s="42">
        <v>29979.770356793102</v>
      </c>
      <c r="H44" s="42">
        <v>1415.9161769623067</v>
      </c>
      <c r="I44" s="42">
        <v>909.01861446998419</v>
      </c>
      <c r="J44" s="42">
        <v>335.21483785289672</v>
      </c>
      <c r="K44" s="42">
        <v>157.44107939864134</v>
      </c>
      <c r="L44" s="42">
        <v>32.801718171085213</v>
      </c>
      <c r="M44" s="42">
        <v>55166.720626420552</v>
      </c>
      <c r="N44" s="42">
        <v>370657.10809782986</v>
      </c>
      <c r="O44" s="42">
        <v>4747.5868072606017</v>
      </c>
      <c r="P44" s="42">
        <v>943.17087169031879</v>
      </c>
      <c r="Q44" s="42">
        <v>861.25576024751524</v>
      </c>
      <c r="R44" s="42">
        <v>4749.2611457930725</v>
      </c>
      <c r="S44" s="42">
        <v>96136.132929100131</v>
      </c>
      <c r="T44" s="42">
        <v>13393.004803863772</v>
      </c>
      <c r="U44" s="42">
        <v>113540.30113856687</v>
      </c>
      <c r="V44" s="42">
        <v>582.25211046778884</v>
      </c>
      <c r="W44" s="42">
        <v>3269.8476985589814</v>
      </c>
      <c r="X44" s="42">
        <v>86424.461416498059</v>
      </c>
      <c r="Y44" s="42">
        <v>4069.1656334583813</v>
      </c>
      <c r="Z44" s="42">
        <v>8662.0306615974041</v>
      </c>
      <c r="AA44" s="42">
        <v>344.7529115235991</v>
      </c>
      <c r="AB44" s="42">
        <v>471.76700512219304</v>
      </c>
      <c r="AC44" s="42">
        <v>3311.9031112794019</v>
      </c>
      <c r="AD44" s="42">
        <v>2379.8082245234345</v>
      </c>
      <c r="AE44" s="42">
        <v>54495.741752885442</v>
      </c>
      <c r="AF44" s="42">
        <v>3470.3473750379071</v>
      </c>
      <c r="AG44" s="42">
        <v>565.82774981167984</v>
      </c>
      <c r="AH44" s="42">
        <v>6417.3697684547769</v>
      </c>
      <c r="AI44" s="42">
        <v>169.57450547603324</v>
      </c>
      <c r="AJ44" s="42">
        <v>2722.5000243965214</v>
      </c>
      <c r="AK44" s="42">
        <v>703.69044153778668</v>
      </c>
      <c r="AL44" s="42">
        <v>1467.5231069538552</v>
      </c>
      <c r="AM44" s="42">
        <v>21501.141055555854</v>
      </c>
      <c r="AN44" s="42">
        <v>1043.8620956033897</v>
      </c>
      <c r="AO44" s="42">
        <v>6198.5419434407713</v>
      </c>
      <c r="AP44" s="42">
        <v>41657.878690557569</v>
      </c>
      <c r="AQ44" s="42">
        <v>13851.761767656306</v>
      </c>
      <c r="AR44" s="42">
        <v>8219.7457140469705</v>
      </c>
      <c r="AS44" s="42">
        <v>6469.6631006531388</v>
      </c>
      <c r="AT44" s="42">
        <v>927.88992779787384</v>
      </c>
      <c r="AU44" s="42">
        <v>562.96987407993834</v>
      </c>
      <c r="AV44" s="42">
        <v>220.92617447768342</v>
      </c>
      <c r="AW44" s="42">
        <v>0</v>
      </c>
      <c r="AX44" s="42">
        <v>29583.617796020815</v>
      </c>
      <c r="AY44" s="42">
        <v>32911.137060867033</v>
      </c>
      <c r="AZ44" s="42">
        <v>149280.45369268616</v>
      </c>
      <c r="BA44" s="42">
        <v>0</v>
      </c>
      <c r="BB44" s="42">
        <v>1164.2755344291361</v>
      </c>
      <c r="BC44" s="42">
        <v>3533.4787659739636</v>
      </c>
      <c r="BD44" s="42">
        <v>478.95653918973869</v>
      </c>
      <c r="BE44" s="42">
        <v>391.38140509406708</v>
      </c>
      <c r="BF44" s="42">
        <v>256.25795875451666</v>
      </c>
      <c r="BG44" s="42">
        <v>1460.4631803950683</v>
      </c>
      <c r="BH44" s="42">
        <v>3.363498577732821</v>
      </c>
      <c r="BI44" s="42">
        <v>0</v>
      </c>
      <c r="BJ44" s="42">
        <v>185.09400394711588</v>
      </c>
      <c r="BK44" s="42">
        <v>0</v>
      </c>
      <c r="BL44" s="42">
        <v>412.0442645039434</v>
      </c>
      <c r="BM44" s="42">
        <v>0</v>
      </c>
      <c r="BN44" s="42">
        <v>3566.468333715502</v>
      </c>
      <c r="BO44" s="42">
        <v>167.17040000171897</v>
      </c>
      <c r="BP44" s="42">
        <v>7067.4803856842891</v>
      </c>
      <c r="BQ44" s="42">
        <v>64.670220416833843</v>
      </c>
      <c r="BR44" s="42">
        <v>89.8024021833386</v>
      </c>
      <c r="BS44" s="42">
        <v>0</v>
      </c>
      <c r="BT44" s="42">
        <f t="shared" si="0"/>
        <v>1210772.0000000005</v>
      </c>
    </row>
    <row r="45" spans="1:72" x14ac:dyDescent="0.25">
      <c r="A45" s="10" t="s">
        <v>130</v>
      </c>
      <c r="B45" s="8" t="s">
        <v>131</v>
      </c>
      <c r="C45" s="42">
        <v>13449.754352440275</v>
      </c>
      <c r="D45" s="42">
        <v>161.43081041602926</v>
      </c>
      <c r="E45" s="42">
        <v>0</v>
      </c>
      <c r="F45" s="42">
        <v>6278.72409125595</v>
      </c>
      <c r="G45" s="42">
        <v>83452.365903949074</v>
      </c>
      <c r="H45" s="42">
        <v>4622.2665837133109</v>
      </c>
      <c r="I45" s="42">
        <v>2803.2190039519201</v>
      </c>
      <c r="J45" s="42">
        <v>1208.9269294213914</v>
      </c>
      <c r="K45" s="42">
        <v>760.54198838537218</v>
      </c>
      <c r="L45" s="42">
        <v>104.94307451001197</v>
      </c>
      <c r="M45" s="42">
        <v>135789.98653701492</v>
      </c>
      <c r="N45" s="42">
        <v>889818.78919732349</v>
      </c>
      <c r="O45" s="42">
        <v>14853.082194412862</v>
      </c>
      <c r="P45" s="42">
        <v>3106.9410853279064</v>
      </c>
      <c r="Q45" s="42">
        <v>2571.8295449596517</v>
      </c>
      <c r="R45" s="42">
        <v>14356.456707320816</v>
      </c>
      <c r="S45" s="42">
        <v>250574.67398275685</v>
      </c>
      <c r="T45" s="42">
        <v>30580.932938069425</v>
      </c>
      <c r="U45" s="42">
        <v>337924.66524015204</v>
      </c>
      <c r="V45" s="42">
        <v>1472.3275411911745</v>
      </c>
      <c r="W45" s="42">
        <v>10217.932717569571</v>
      </c>
      <c r="X45" s="42">
        <v>235445.28450449198</v>
      </c>
      <c r="Y45" s="42">
        <v>13940.322892381866</v>
      </c>
      <c r="Z45" s="42">
        <v>31702.661597234401</v>
      </c>
      <c r="AA45" s="42">
        <v>1347.314679633201</v>
      </c>
      <c r="AB45" s="42">
        <v>1760.8865966134699</v>
      </c>
      <c r="AC45" s="42">
        <v>11821.506776793212</v>
      </c>
      <c r="AD45" s="42">
        <v>8719.0955968204544</v>
      </c>
      <c r="AE45" s="42">
        <v>169691.74205311632</v>
      </c>
      <c r="AF45" s="42">
        <v>15628.505771321377</v>
      </c>
      <c r="AG45" s="42">
        <v>2483.8363896276769</v>
      </c>
      <c r="AH45" s="42">
        <v>20194.83039349725</v>
      </c>
      <c r="AI45" s="42">
        <v>819.15426435599909</v>
      </c>
      <c r="AJ45" s="42">
        <v>13151.431569463841</v>
      </c>
      <c r="AK45" s="42">
        <v>3038.8856383779271</v>
      </c>
      <c r="AL45" s="42">
        <v>5301.8293966414958</v>
      </c>
      <c r="AM45" s="42">
        <v>85926.849288177851</v>
      </c>
      <c r="AN45" s="42">
        <v>4653.1963076188395</v>
      </c>
      <c r="AO45" s="42">
        <v>27297.605215092211</v>
      </c>
      <c r="AP45" s="42">
        <v>167247.52437411845</v>
      </c>
      <c r="AQ45" s="42">
        <v>56989.316534794416</v>
      </c>
      <c r="AR45" s="42">
        <v>34758.818914070012</v>
      </c>
      <c r="AS45" s="42">
        <v>29094.636261787109</v>
      </c>
      <c r="AT45" s="42">
        <v>4154.430965074831</v>
      </c>
      <c r="AU45" s="42">
        <v>2136.7727647512183</v>
      </c>
      <c r="AV45" s="42">
        <v>1067.215955743003</v>
      </c>
      <c r="AW45" s="42">
        <v>0</v>
      </c>
      <c r="AX45" s="42">
        <v>102735.58712719599</v>
      </c>
      <c r="AY45" s="42">
        <v>93790.067878818576</v>
      </c>
      <c r="AZ45" s="42">
        <v>242079.90472078562</v>
      </c>
      <c r="BA45" s="42">
        <v>0</v>
      </c>
      <c r="BB45" s="42">
        <v>5448.8139255490296</v>
      </c>
      <c r="BC45" s="42">
        <v>9842.635344248567</v>
      </c>
      <c r="BD45" s="42">
        <v>2126.9227773763605</v>
      </c>
      <c r="BE45" s="42">
        <v>1881.1495720788907</v>
      </c>
      <c r="BF45" s="42">
        <v>1237.8912684996408</v>
      </c>
      <c r="BG45" s="42">
        <v>7003.7592653658758</v>
      </c>
      <c r="BH45" s="42">
        <v>16.24786812953193</v>
      </c>
      <c r="BI45" s="42">
        <v>0</v>
      </c>
      <c r="BJ45" s="42">
        <v>894.12345455098705</v>
      </c>
      <c r="BK45" s="42">
        <v>0</v>
      </c>
      <c r="BL45" s="42">
        <v>1490.6713486307315</v>
      </c>
      <c r="BM45" s="42">
        <v>0</v>
      </c>
      <c r="BN45" s="42">
        <v>12878.697910483603</v>
      </c>
      <c r="BO45" s="42">
        <v>775.14990316420517</v>
      </c>
      <c r="BP45" s="42">
        <v>19382.730082466445</v>
      </c>
      <c r="BQ45" s="42">
        <v>312.39888733615703</v>
      </c>
      <c r="BR45" s="42">
        <v>433.80353957919203</v>
      </c>
      <c r="BS45" s="42">
        <v>0</v>
      </c>
      <c r="BT45" s="42">
        <f t="shared" si="0"/>
        <v>3254814.0000000005</v>
      </c>
    </row>
    <row r="46" spans="1:72" x14ac:dyDescent="0.25">
      <c r="A46" s="10" t="s">
        <v>132</v>
      </c>
      <c r="B46" s="8" t="s">
        <v>133</v>
      </c>
      <c r="C46" s="42">
        <v>1149.4368263996444</v>
      </c>
      <c r="D46" s="42">
        <v>6.1322948825058017</v>
      </c>
      <c r="E46" s="42">
        <v>0</v>
      </c>
      <c r="F46" s="42">
        <v>497.44506669068562</v>
      </c>
      <c r="G46" s="42">
        <v>6686.0431142440939</v>
      </c>
      <c r="H46" s="42">
        <v>418.69329698049768</v>
      </c>
      <c r="I46" s="42">
        <v>234.68172608207249</v>
      </c>
      <c r="J46" s="42">
        <v>105.05878242621155</v>
      </c>
      <c r="K46" s="42">
        <v>61.400592414641757</v>
      </c>
      <c r="L46" s="42">
        <v>8.2816156098050424</v>
      </c>
      <c r="M46" s="42">
        <v>9759.8775309869998</v>
      </c>
      <c r="N46" s="42">
        <v>61896.278418952417</v>
      </c>
      <c r="O46" s="42">
        <v>1316.5520811852248</v>
      </c>
      <c r="P46" s="42">
        <v>279.79855664008971</v>
      </c>
      <c r="Q46" s="42">
        <v>204.19675567382026</v>
      </c>
      <c r="R46" s="42">
        <v>1225.8288937611762</v>
      </c>
      <c r="S46" s="42">
        <v>18714.132831618728</v>
      </c>
      <c r="T46" s="42">
        <v>1901.9662269140133</v>
      </c>
      <c r="U46" s="42">
        <v>28943.962617479083</v>
      </c>
      <c r="V46" s="42">
        <v>105.81939032256828</v>
      </c>
      <c r="W46" s="42">
        <v>916.26886393620646</v>
      </c>
      <c r="X46" s="42">
        <v>18524.659476648249</v>
      </c>
      <c r="Y46" s="42">
        <v>1315.6288476393827</v>
      </c>
      <c r="Z46" s="42">
        <v>2516.5125629367462</v>
      </c>
      <c r="AA46" s="42">
        <v>108.07452304133504</v>
      </c>
      <c r="AB46" s="42">
        <v>152.28447789757161</v>
      </c>
      <c r="AC46" s="42">
        <v>993.26825811082074</v>
      </c>
      <c r="AD46" s="42">
        <v>700.09617971652324</v>
      </c>
      <c r="AE46" s="42">
        <v>13993.703025592798</v>
      </c>
      <c r="AF46" s="42">
        <v>1276.2521568897898</v>
      </c>
      <c r="AG46" s="42">
        <v>199.63631557372838</v>
      </c>
      <c r="AH46" s="42">
        <v>1583.7703723193933</v>
      </c>
      <c r="AI46" s="42">
        <v>66.132518491474499</v>
      </c>
      <c r="AJ46" s="42">
        <v>1061.75030675168</v>
      </c>
      <c r="AK46" s="42">
        <v>256.66911109412985</v>
      </c>
      <c r="AL46" s="42">
        <v>477.0704557390593</v>
      </c>
      <c r="AM46" s="42">
        <v>6919.7715344264243</v>
      </c>
      <c r="AN46" s="42">
        <v>388.38189846133076</v>
      </c>
      <c r="AO46" s="42">
        <v>2196.9521635225333</v>
      </c>
      <c r="AP46" s="42">
        <v>13621.782797439657</v>
      </c>
      <c r="AQ46" s="42">
        <v>4718.9376022122951</v>
      </c>
      <c r="AR46" s="42">
        <v>2813.0118109168939</v>
      </c>
      <c r="AS46" s="42">
        <v>2326.0140970477</v>
      </c>
      <c r="AT46" s="42">
        <v>345.69888118585374</v>
      </c>
      <c r="AU46" s="42">
        <v>191.89554437771022</v>
      </c>
      <c r="AV46" s="42">
        <v>86.159203459750486</v>
      </c>
      <c r="AW46" s="42">
        <v>0</v>
      </c>
      <c r="AX46" s="42">
        <v>8482.7912765247565</v>
      </c>
      <c r="AY46" s="42">
        <v>7507.2475687999904</v>
      </c>
      <c r="AZ46" s="42">
        <v>6432.4629838048368</v>
      </c>
      <c r="BA46" s="42">
        <v>0</v>
      </c>
      <c r="BB46" s="42">
        <v>445.47362299943251</v>
      </c>
      <c r="BC46" s="42">
        <v>677.71317414168095</v>
      </c>
      <c r="BD46" s="42">
        <v>176.39923923908822</v>
      </c>
      <c r="BE46" s="42">
        <v>152.18549139889035</v>
      </c>
      <c r="BF46" s="42">
        <v>99.938278742707467</v>
      </c>
      <c r="BG46" s="42">
        <v>567.13639361597109</v>
      </c>
      <c r="BH46" s="42">
        <v>1.3117339264150292</v>
      </c>
      <c r="BI46" s="42">
        <v>0</v>
      </c>
      <c r="BJ46" s="42">
        <v>72.184982078121024</v>
      </c>
      <c r="BK46" s="42">
        <v>0</v>
      </c>
      <c r="BL46" s="42">
        <v>104.99740466919407</v>
      </c>
      <c r="BM46" s="42">
        <v>0</v>
      </c>
      <c r="BN46" s="42">
        <v>1095.3341426178722</v>
      </c>
      <c r="BO46" s="42">
        <v>63.657607728227426</v>
      </c>
      <c r="BP46" s="42">
        <v>1486.9535738218062</v>
      </c>
      <c r="BQ46" s="42">
        <v>25.220799173543554</v>
      </c>
      <c r="BR46" s="42">
        <v>35.022122024161447</v>
      </c>
      <c r="BS46" s="42">
        <v>0</v>
      </c>
      <c r="BT46" s="42">
        <f t="shared" si="0"/>
        <v>238692.00000000009</v>
      </c>
    </row>
    <row r="47" spans="1:72" x14ac:dyDescent="0.25">
      <c r="A47" s="10" t="s">
        <v>134</v>
      </c>
      <c r="B47" s="8" t="s">
        <v>135</v>
      </c>
      <c r="C47" s="42">
        <v>850.26062892159962</v>
      </c>
      <c r="D47" s="42">
        <v>13.6354797299803</v>
      </c>
      <c r="E47" s="42">
        <v>0</v>
      </c>
      <c r="F47" s="42">
        <v>1757.5705894433888</v>
      </c>
      <c r="G47" s="42">
        <v>14809.904428985832</v>
      </c>
      <c r="H47" s="42">
        <v>948.28482072913698</v>
      </c>
      <c r="I47" s="42">
        <v>1007.035617348255</v>
      </c>
      <c r="J47" s="42">
        <v>828.34965180015831</v>
      </c>
      <c r="K47" s="42">
        <v>1301.9615208291261</v>
      </c>
      <c r="L47" s="42">
        <v>75.200690890027644</v>
      </c>
      <c r="M47" s="42">
        <v>13694.386266436861</v>
      </c>
      <c r="N47" s="42">
        <v>97235.566239096923</v>
      </c>
      <c r="O47" s="42">
        <v>2439.154491440825</v>
      </c>
      <c r="P47" s="42">
        <v>806.03061343094521</v>
      </c>
      <c r="Q47" s="42">
        <v>1191.8935678408598</v>
      </c>
      <c r="R47" s="42">
        <v>3012.9365656885511</v>
      </c>
      <c r="S47" s="42">
        <v>48745.073106454583</v>
      </c>
      <c r="T47" s="42">
        <v>7728.8670463423732</v>
      </c>
      <c r="U47" s="42">
        <v>48466.871589017508</v>
      </c>
      <c r="V47" s="42">
        <v>312.13577951988123</v>
      </c>
      <c r="W47" s="42">
        <v>1117.2546255074994</v>
      </c>
      <c r="X47" s="42">
        <v>39562.241621166249</v>
      </c>
      <c r="Y47" s="42">
        <v>2317.6544569836769</v>
      </c>
      <c r="Z47" s="42">
        <v>34812.258643664223</v>
      </c>
      <c r="AA47" s="42">
        <v>1664.0995594598883</v>
      </c>
      <c r="AB47" s="42">
        <v>1412.6720906001274</v>
      </c>
      <c r="AC47" s="42">
        <v>9430.4745592627569</v>
      </c>
      <c r="AD47" s="42">
        <v>9205.8387260118106</v>
      </c>
      <c r="AE47" s="42">
        <v>76913.92338892621</v>
      </c>
      <c r="AF47" s="42">
        <v>23621.668664002289</v>
      </c>
      <c r="AG47" s="42">
        <v>3765.1411215074463</v>
      </c>
      <c r="AH47" s="42">
        <v>13879.634719425059</v>
      </c>
      <c r="AI47" s="42">
        <v>1402.2990815783778</v>
      </c>
      <c r="AJ47" s="42">
        <v>22513.757437128043</v>
      </c>
      <c r="AK47" s="42">
        <v>3876.3129075676766</v>
      </c>
      <c r="AL47" s="42">
        <v>2853.7632837304086</v>
      </c>
      <c r="AM47" s="42">
        <v>109784.68206501439</v>
      </c>
      <c r="AN47" s="42">
        <v>6509.9161945383667</v>
      </c>
      <c r="AO47" s="42">
        <v>41439.904455814154</v>
      </c>
      <c r="AP47" s="42">
        <v>208098.55265005754</v>
      </c>
      <c r="AQ47" s="42">
        <v>70620.1693448437</v>
      </c>
      <c r="AR47" s="42">
        <v>48637.67687689657</v>
      </c>
      <c r="AS47" s="42">
        <v>46343.416360665513</v>
      </c>
      <c r="AT47" s="42">
        <v>5906.0654511383091</v>
      </c>
      <c r="AU47" s="42">
        <v>1461.4225033285586</v>
      </c>
      <c r="AV47" s="42">
        <v>1826.9525286067608</v>
      </c>
      <c r="AW47" s="42">
        <v>0</v>
      </c>
      <c r="AX47" s="42">
        <v>81084.426546072689</v>
      </c>
      <c r="AY47" s="42">
        <v>25033.370894092062</v>
      </c>
      <c r="AZ47" s="42">
        <v>41976.955653134501</v>
      </c>
      <c r="BA47" s="42">
        <v>0</v>
      </c>
      <c r="BB47" s="42">
        <v>8679.4452656329886</v>
      </c>
      <c r="BC47" s="42">
        <v>7241.1550425043351</v>
      </c>
      <c r="BD47" s="42">
        <v>3012.4474130355375</v>
      </c>
      <c r="BE47" s="42">
        <v>3184.600099504572</v>
      </c>
      <c r="BF47" s="42">
        <v>2119.1292830241941</v>
      </c>
      <c r="BG47" s="42">
        <v>11796.57765276086</v>
      </c>
      <c r="BH47" s="42">
        <v>27.814505212350678</v>
      </c>
      <c r="BI47" s="42">
        <v>0</v>
      </c>
      <c r="BJ47" s="42">
        <v>1530.6378220716065</v>
      </c>
      <c r="BK47" s="42">
        <v>0</v>
      </c>
      <c r="BL47" s="42">
        <v>2245.6956633005034</v>
      </c>
      <c r="BM47" s="42">
        <v>0</v>
      </c>
      <c r="BN47" s="42">
        <v>10048.459216727206</v>
      </c>
      <c r="BO47" s="42">
        <v>1204.8780086555826</v>
      </c>
      <c r="BP47" s="42">
        <v>5621.1211029782944</v>
      </c>
      <c r="BQ47" s="42">
        <v>534.79142068802662</v>
      </c>
      <c r="BR47" s="42">
        <v>742.62239923221284</v>
      </c>
      <c r="BS47" s="42">
        <v>0</v>
      </c>
      <c r="BT47" s="42">
        <f t="shared" si="0"/>
        <v>1240286.9999999993</v>
      </c>
    </row>
    <row r="48" spans="1:72" x14ac:dyDescent="0.25">
      <c r="A48" s="10" t="s">
        <v>136</v>
      </c>
      <c r="B48" s="8" t="s">
        <v>137</v>
      </c>
      <c r="C48" s="42">
        <v>136.36597249995219</v>
      </c>
      <c r="D48" s="42">
        <v>0.85254628676823652</v>
      </c>
      <c r="E48" s="42">
        <v>0</v>
      </c>
      <c r="F48" s="42">
        <v>94.196236090855663</v>
      </c>
      <c r="G48" s="42">
        <v>1040.5547587089513</v>
      </c>
      <c r="H48" s="42">
        <v>66.431734634339492</v>
      </c>
      <c r="I48" s="42">
        <v>49.206630172006584</v>
      </c>
      <c r="J48" s="42">
        <v>31.793312881793113</v>
      </c>
      <c r="K48" s="42">
        <v>39.548690777885298</v>
      </c>
      <c r="L48" s="42">
        <v>2.749182117595256</v>
      </c>
      <c r="M48" s="42">
        <v>1298.165752236107</v>
      </c>
      <c r="N48" s="42">
        <v>8465.1618976723184</v>
      </c>
      <c r="O48" s="42">
        <v>194.54665052676518</v>
      </c>
      <c r="P48" s="42">
        <v>48.803943497277444</v>
      </c>
      <c r="Q48" s="42">
        <v>50.771747095159576</v>
      </c>
      <c r="R48" s="42">
        <v>199.57920897028583</v>
      </c>
      <c r="S48" s="42">
        <v>3079.3886101035623</v>
      </c>
      <c r="T48" s="42">
        <v>378.11170655611392</v>
      </c>
      <c r="U48" s="42">
        <v>4130.5779701760775</v>
      </c>
      <c r="V48" s="42">
        <v>18.28391813134256</v>
      </c>
      <c r="W48" s="42">
        <v>120.61772870507883</v>
      </c>
      <c r="X48" s="42">
        <v>2840.0455161927121</v>
      </c>
      <c r="Y48" s="42">
        <v>192.42615084497066</v>
      </c>
      <c r="Z48" s="42">
        <v>1143.2286378340707</v>
      </c>
      <c r="AA48" s="42">
        <v>53.462027378107173</v>
      </c>
      <c r="AB48" s="42">
        <v>51.525851269094282</v>
      </c>
      <c r="AC48" s="42">
        <v>341.23132388690948</v>
      </c>
      <c r="AD48" s="42">
        <v>305.85167835073804</v>
      </c>
      <c r="AE48" s="42">
        <v>3364.7817621755889</v>
      </c>
      <c r="AF48" s="42">
        <v>733.78335533346501</v>
      </c>
      <c r="AG48" s="42">
        <v>116.537691636608</v>
      </c>
      <c r="AH48" s="42">
        <v>512.69662106228202</v>
      </c>
      <c r="AI48" s="42">
        <v>42.596568230478795</v>
      </c>
      <c r="AJ48" s="42">
        <v>683.88321535206887</v>
      </c>
      <c r="AK48" s="42">
        <v>125.21448701054845</v>
      </c>
      <c r="AL48" s="42">
        <v>121.25576989485137</v>
      </c>
      <c r="AM48" s="42">
        <v>3506.691290432826</v>
      </c>
      <c r="AN48" s="42">
        <v>205.97632048032517</v>
      </c>
      <c r="AO48" s="42">
        <v>1282.6535119067803</v>
      </c>
      <c r="AP48" s="42">
        <v>6699.1886013945377</v>
      </c>
      <c r="AQ48" s="42">
        <v>2284.1069090784003</v>
      </c>
      <c r="AR48" s="42">
        <v>1528.8247639771887</v>
      </c>
      <c r="AS48" s="42">
        <v>1421.2684648350837</v>
      </c>
      <c r="AT48" s="42">
        <v>186.19402092641374</v>
      </c>
      <c r="AU48" s="42">
        <v>56.831865325774622</v>
      </c>
      <c r="AV48" s="42">
        <v>55.495941672478374</v>
      </c>
      <c r="AW48" s="42">
        <v>0</v>
      </c>
      <c r="AX48" s="42">
        <v>2926.0820283577555</v>
      </c>
      <c r="AY48" s="42">
        <v>1384.3966399142801</v>
      </c>
      <c r="AZ48" s="42">
        <v>1517.5794150826569</v>
      </c>
      <c r="BA48" s="42">
        <v>0</v>
      </c>
      <c r="BB48" s="42">
        <v>267.30377224700862</v>
      </c>
      <c r="BC48" s="42">
        <v>251.41101511457214</v>
      </c>
      <c r="BD48" s="42">
        <v>94.968699807811817</v>
      </c>
      <c r="BE48" s="42">
        <v>96.938425665567408</v>
      </c>
      <c r="BF48" s="42">
        <v>64.371171798774668</v>
      </c>
      <c r="BG48" s="42">
        <v>359.42900042452789</v>
      </c>
      <c r="BH48" s="42">
        <v>0.84489998220731366</v>
      </c>
      <c r="BI48" s="42">
        <v>0</v>
      </c>
      <c r="BJ48" s="42">
        <v>46.495016134958853</v>
      </c>
      <c r="BK48" s="42">
        <v>0</v>
      </c>
      <c r="BL48" s="42">
        <v>67.8948641136692</v>
      </c>
      <c r="BM48" s="42">
        <v>0</v>
      </c>
      <c r="BN48" s="42">
        <v>367.4582376823945</v>
      </c>
      <c r="BO48" s="42">
        <v>37.291093077392304</v>
      </c>
      <c r="BP48" s="42">
        <v>290.27215225882395</v>
      </c>
      <c r="BQ48" s="42">
        <v>16.244950552753373</v>
      </c>
      <c r="BR48" s="42">
        <v>22.558073462311377</v>
      </c>
      <c r="BS48" s="42">
        <v>0</v>
      </c>
      <c r="BT48" s="42">
        <f t="shared" si="0"/>
        <v>55113.000000000007</v>
      </c>
    </row>
    <row r="49" spans="1:72" x14ac:dyDescent="0.25">
      <c r="A49" s="10" t="s">
        <v>138</v>
      </c>
      <c r="B49" s="8" t="s">
        <v>139</v>
      </c>
      <c r="C49" s="42">
        <v>0.38779622446729745</v>
      </c>
      <c r="D49" s="42">
        <v>5.4849740418521278E-3</v>
      </c>
      <c r="E49" s="42">
        <v>0</v>
      </c>
      <c r="F49" s="42">
        <v>5.6257168099908545</v>
      </c>
      <c r="G49" s="42">
        <v>40.265339173205959</v>
      </c>
      <c r="H49" s="42">
        <v>2.8311110804094106</v>
      </c>
      <c r="I49" s="42">
        <v>3.4337657936111872</v>
      </c>
      <c r="J49" s="42">
        <v>3.0835599949626236</v>
      </c>
      <c r="K49" s="42">
        <v>5.0947541180828138</v>
      </c>
      <c r="L49" s="42">
        <v>0.27958903823520892</v>
      </c>
      <c r="M49" s="42">
        <v>21.469087396084468</v>
      </c>
      <c r="N49" s="42">
        <v>167.54412688390153</v>
      </c>
      <c r="O49" s="42">
        <v>6.5852936140019986</v>
      </c>
      <c r="P49" s="42">
        <v>2.5832225058206593</v>
      </c>
      <c r="Q49" s="42">
        <v>4.216871952934504</v>
      </c>
      <c r="R49" s="42">
        <v>8.9399972671066941</v>
      </c>
      <c r="S49" s="42">
        <v>135.90360709524148</v>
      </c>
      <c r="T49" s="42">
        <v>23.14448794924969</v>
      </c>
      <c r="U49" s="42">
        <v>119.64061883240524</v>
      </c>
      <c r="V49" s="42">
        <v>0.89566200800943518</v>
      </c>
      <c r="W49" s="42">
        <v>2.2770092538547946</v>
      </c>
      <c r="X49" s="42">
        <v>104.02675570368882</v>
      </c>
      <c r="Y49" s="42">
        <v>6.4319551080983564</v>
      </c>
      <c r="Z49" s="42">
        <v>133.47734677073481</v>
      </c>
      <c r="AA49" s="42">
        <v>6.4223704492887395</v>
      </c>
      <c r="AB49" s="42">
        <v>5.3250761232681265</v>
      </c>
      <c r="AC49" s="42">
        <v>35.48367715300418</v>
      </c>
      <c r="AD49" s="42">
        <v>35.230957933794798</v>
      </c>
      <c r="AE49" s="42">
        <v>272.11984622097674</v>
      </c>
      <c r="AF49" s="42">
        <v>92.029019010724198</v>
      </c>
      <c r="AG49" s="42">
        <v>14.665071776497149</v>
      </c>
      <c r="AH49" s="42">
        <v>51.389427935705008</v>
      </c>
      <c r="AI49" s="42">
        <v>5.4873887640745709</v>
      </c>
      <c r="AJ49" s="42">
        <v>88.099422741219058</v>
      </c>
      <c r="AK49" s="42">
        <v>15.005615905255537</v>
      </c>
      <c r="AL49" s="42">
        <v>10.395506810148019</v>
      </c>
      <c r="AM49" s="42">
        <v>424.44446068764842</v>
      </c>
      <c r="AN49" s="42">
        <v>25.2957718185815</v>
      </c>
      <c r="AO49" s="42">
        <v>161.42117515133043</v>
      </c>
      <c r="AP49" s="42">
        <v>803.77192849228709</v>
      </c>
      <c r="AQ49" s="42">
        <v>272.84489120886354</v>
      </c>
      <c r="AR49" s="42">
        <v>188.84412076090661</v>
      </c>
      <c r="AS49" s="42">
        <v>180.83313254883311</v>
      </c>
      <c r="AT49" s="42">
        <v>22.963061216930445</v>
      </c>
      <c r="AU49" s="42">
        <v>5.4498922321868868</v>
      </c>
      <c r="AV49" s="42">
        <v>7.1491159836533305</v>
      </c>
      <c r="AW49" s="42">
        <v>0</v>
      </c>
      <c r="AX49" s="42">
        <v>304.58774732664568</v>
      </c>
      <c r="AY49" s="42">
        <v>79.221126972292055</v>
      </c>
      <c r="AZ49" s="42">
        <v>90.720973820902699</v>
      </c>
      <c r="BA49" s="42">
        <v>0</v>
      </c>
      <c r="BB49" s="42">
        <v>33.884257411611642</v>
      </c>
      <c r="BC49" s="42">
        <v>26.81569901395299</v>
      </c>
      <c r="BD49" s="42">
        <v>11.709709368309388</v>
      </c>
      <c r="BE49" s="42">
        <v>12.457405752368414</v>
      </c>
      <c r="BF49" s="42">
        <v>8.292443723345917</v>
      </c>
      <c r="BG49" s="42">
        <v>46.137996099376203</v>
      </c>
      <c r="BH49" s="42">
        <v>0.10884197628422672</v>
      </c>
      <c r="BI49" s="42">
        <v>0</v>
      </c>
      <c r="BJ49" s="42">
        <v>5.9895958694128657</v>
      </c>
      <c r="BK49" s="42">
        <v>0</v>
      </c>
      <c r="BL49" s="42">
        <v>8.719470132057614</v>
      </c>
      <c r="BM49" s="42">
        <v>0</v>
      </c>
      <c r="BN49" s="42">
        <v>37.766618492374668</v>
      </c>
      <c r="BO49" s="42">
        <v>4.69990888519665</v>
      </c>
      <c r="BP49" s="42">
        <v>18.075419087162913</v>
      </c>
      <c r="BQ49" s="42">
        <v>2.0927122263418045</v>
      </c>
      <c r="BR49" s="42">
        <v>2.9059833690472119</v>
      </c>
      <c r="BS49" s="42">
        <v>0</v>
      </c>
      <c r="BT49" s="42">
        <f t="shared" si="0"/>
        <v>4216.9999999999991</v>
      </c>
    </row>
    <row r="50" spans="1:72" x14ac:dyDescent="0.25">
      <c r="A50" s="10" t="s">
        <v>140</v>
      </c>
      <c r="B50" s="8" t="s">
        <v>22</v>
      </c>
      <c r="C50" s="42">
        <v>32.75268655205948</v>
      </c>
      <c r="D50" s="42">
        <v>0.44843207957062425</v>
      </c>
      <c r="E50" s="42">
        <v>0</v>
      </c>
      <c r="F50" s="42">
        <v>83.110427774195784</v>
      </c>
      <c r="G50" s="42">
        <v>675.82729340993308</v>
      </c>
      <c r="H50" s="42">
        <v>44.608235287225384</v>
      </c>
      <c r="I50" s="42">
        <v>48.478694822114889</v>
      </c>
      <c r="J50" s="42">
        <v>40.780542745817023</v>
      </c>
      <c r="K50" s="42">
        <v>64.84758704275724</v>
      </c>
      <c r="L50" s="42">
        <v>3.6928654263187037</v>
      </c>
      <c r="M50" s="42">
        <v>559.42408671873636</v>
      </c>
      <c r="N50" s="42">
        <v>4011.3788234030744</v>
      </c>
      <c r="O50" s="42">
        <v>112.32680408935641</v>
      </c>
      <c r="P50" s="42">
        <v>38.438375058551578</v>
      </c>
      <c r="Q50" s="42">
        <v>57.78247205209388</v>
      </c>
      <c r="R50" s="42">
        <v>140.8101842852021</v>
      </c>
      <c r="S50" s="42">
        <v>2223.482764044983</v>
      </c>
      <c r="T50" s="42">
        <v>355.02031112291121</v>
      </c>
      <c r="U50" s="42">
        <v>2186.8040396556216</v>
      </c>
      <c r="V50" s="42">
        <v>14.294711618062781</v>
      </c>
      <c r="W50" s="42">
        <v>49.239492240224507</v>
      </c>
      <c r="X50" s="42">
        <v>1789.853043617162</v>
      </c>
      <c r="Y50" s="42">
        <v>108.07452304133503</v>
      </c>
      <c r="Z50" s="42">
        <v>1723.9839572872843</v>
      </c>
      <c r="AA50" s="42">
        <v>82.567976895627837</v>
      </c>
      <c r="AB50" s="42">
        <v>69.75311861014427</v>
      </c>
      <c r="AC50" s="42">
        <v>465.15300318144904</v>
      </c>
      <c r="AD50" s="42">
        <v>455.7358792774549</v>
      </c>
      <c r="AE50" s="42">
        <v>3733.5931129318565</v>
      </c>
      <c r="AF50" s="42">
        <v>1175.2676732966995</v>
      </c>
      <c r="AG50" s="42">
        <v>187.28697457831666</v>
      </c>
      <c r="AH50" s="42">
        <v>680.73626602149136</v>
      </c>
      <c r="AI50" s="42">
        <v>69.845160780728719</v>
      </c>
      <c r="AJ50" s="42">
        <v>1121.3563701436724</v>
      </c>
      <c r="AK50" s="42">
        <v>192.61112693864578</v>
      </c>
      <c r="AL50" s="42">
        <v>139.92302058735277</v>
      </c>
      <c r="AM50" s="42">
        <v>5450.062637060867</v>
      </c>
      <c r="AN50" s="42">
        <v>323.74385796188119</v>
      </c>
      <c r="AO50" s="42">
        <v>2061.3959550161262</v>
      </c>
      <c r="AP50" s="42">
        <v>10329.43866566187</v>
      </c>
      <c r="AQ50" s="42">
        <v>3506.3859357842489</v>
      </c>
      <c r="AR50" s="42">
        <v>2417.4518942235372</v>
      </c>
      <c r="AS50" s="42">
        <v>2306.2541864399313</v>
      </c>
      <c r="AT50" s="42">
        <v>293.74970570826514</v>
      </c>
      <c r="AU50" s="42">
        <v>72.039434024620178</v>
      </c>
      <c r="AV50" s="42">
        <v>90.996132548038048</v>
      </c>
      <c r="AW50" s="42">
        <v>0</v>
      </c>
      <c r="AX50" s="42">
        <v>3996.3261872317039</v>
      </c>
      <c r="AY50" s="42">
        <v>1181.2668545608831</v>
      </c>
      <c r="AZ50" s="42">
        <v>1712.8013476658116</v>
      </c>
      <c r="BA50" s="42">
        <v>0</v>
      </c>
      <c r="BB50" s="42">
        <v>432.07863748310456</v>
      </c>
      <c r="BC50" s="42">
        <v>354.29751457838552</v>
      </c>
      <c r="BD50" s="42">
        <v>149.81483506983389</v>
      </c>
      <c r="BE50" s="42">
        <v>158.6051051503168</v>
      </c>
      <c r="BF50" s="42">
        <v>105.54875734595745</v>
      </c>
      <c r="BG50" s="42">
        <v>587.49332915098648</v>
      </c>
      <c r="BH50" s="42">
        <v>1.3853739292237193</v>
      </c>
      <c r="BI50" s="42">
        <v>0</v>
      </c>
      <c r="BJ50" s="42">
        <v>76.237406259529436</v>
      </c>
      <c r="BK50" s="42">
        <v>0</v>
      </c>
      <c r="BL50" s="42">
        <v>111.47214018466221</v>
      </c>
      <c r="BM50" s="42">
        <v>0</v>
      </c>
      <c r="BN50" s="42">
        <v>495.6208376848773</v>
      </c>
      <c r="BO50" s="42">
        <v>59.970372300023051</v>
      </c>
      <c r="BP50" s="42">
        <v>265.64793554065432</v>
      </c>
      <c r="BQ50" s="42">
        <v>26.636680614571038</v>
      </c>
      <c r="BR50" s="42">
        <v>36.988244202059235</v>
      </c>
      <c r="BS50" s="42">
        <v>0</v>
      </c>
      <c r="BT50" s="42">
        <f t="shared" si="0"/>
        <v>59343.000000000007</v>
      </c>
    </row>
    <row r="51" spans="1:72" x14ac:dyDescent="0.25">
      <c r="A51" s="10" t="s">
        <v>141</v>
      </c>
      <c r="B51" s="8" t="s">
        <v>142</v>
      </c>
      <c r="C51" s="42">
        <v>59.713691745027432</v>
      </c>
      <c r="D51" s="42">
        <v>0.31857511251883619</v>
      </c>
      <c r="E51" s="42">
        <v>0</v>
      </c>
      <c r="F51" s="42">
        <v>30.312051537939414</v>
      </c>
      <c r="G51" s="42">
        <v>378.40598897161192</v>
      </c>
      <c r="H51" s="42">
        <v>23.969791448491815</v>
      </c>
      <c r="I51" s="42">
        <v>14.945975765483535</v>
      </c>
      <c r="J51" s="42">
        <v>7.9626572868917425</v>
      </c>
      <c r="K51" s="42">
        <v>7.3570367661171687</v>
      </c>
      <c r="L51" s="42">
        <v>0.65738210744864889</v>
      </c>
      <c r="M51" s="42">
        <v>521.28655347297286</v>
      </c>
      <c r="N51" s="42">
        <v>3330.8441340389577</v>
      </c>
      <c r="O51" s="42">
        <v>73.457898128706901</v>
      </c>
      <c r="P51" s="42">
        <v>16.585561369572964</v>
      </c>
      <c r="Q51" s="42">
        <v>14.01015699874527</v>
      </c>
      <c r="R51" s="42">
        <v>70.686762253619335</v>
      </c>
      <c r="S51" s="42">
        <v>1077.6819865520313</v>
      </c>
      <c r="T51" s="42">
        <v>117.03447444563204</v>
      </c>
      <c r="U51" s="42">
        <v>1593.9418100770015</v>
      </c>
      <c r="V51" s="42">
        <v>6.1965312438253202</v>
      </c>
      <c r="W51" s="42">
        <v>49.232990082625982</v>
      </c>
      <c r="X51" s="42">
        <v>1042.1070087870453</v>
      </c>
      <c r="Y51" s="42">
        <v>73.312443976614929</v>
      </c>
      <c r="Z51" s="42">
        <v>239.62379555387153</v>
      </c>
      <c r="AA51" s="42">
        <v>10.858258483341102</v>
      </c>
      <c r="AB51" s="42">
        <v>12.244495037656542</v>
      </c>
      <c r="AC51" s="42">
        <v>80.470697033851962</v>
      </c>
      <c r="AD51" s="42">
        <v>65.103665190217811</v>
      </c>
      <c r="AE51" s="42">
        <v>946.47312543574674</v>
      </c>
      <c r="AF51" s="42">
        <v>141.53261184298631</v>
      </c>
      <c r="AG51" s="42">
        <v>22.359291200260664</v>
      </c>
      <c r="AH51" s="42">
        <v>124.00537741057639</v>
      </c>
      <c r="AI51" s="42">
        <v>7.9240175191156599</v>
      </c>
      <c r="AJ51" s="42">
        <v>127.21922926179421</v>
      </c>
      <c r="AK51" s="42">
        <v>25.589647267692378</v>
      </c>
      <c r="AL51" s="42">
        <v>33.200955191737478</v>
      </c>
      <c r="AM51" s="42">
        <v>706.11342383313104</v>
      </c>
      <c r="AN51" s="42">
        <v>40.847244719897112</v>
      </c>
      <c r="AO51" s="42">
        <v>246.08912985576816</v>
      </c>
      <c r="AP51" s="42">
        <v>1363.9730859206782</v>
      </c>
      <c r="AQ51" s="42">
        <v>467.94253715152365</v>
      </c>
      <c r="AR51" s="42">
        <v>300.44428860009339</v>
      </c>
      <c r="AS51" s="42">
        <v>268.69706251659693</v>
      </c>
      <c r="AT51" s="42">
        <v>36.725219838692148</v>
      </c>
      <c r="AU51" s="42">
        <v>14.396610552453485</v>
      </c>
      <c r="AV51" s="42">
        <v>10.323620712193616</v>
      </c>
      <c r="AW51" s="42">
        <v>0</v>
      </c>
      <c r="AX51" s="42">
        <v>688.45790799430438</v>
      </c>
      <c r="AY51" s="42">
        <v>452.82153072676522</v>
      </c>
      <c r="AZ51" s="42">
        <v>401.69722672129512</v>
      </c>
      <c r="BA51" s="42">
        <v>0</v>
      </c>
      <c r="BB51" s="42">
        <v>50.849222713939206</v>
      </c>
      <c r="BC51" s="42">
        <v>56.990161369348527</v>
      </c>
      <c r="BD51" s="42">
        <v>18.733243653898878</v>
      </c>
      <c r="BE51" s="42">
        <v>18.095134926170875</v>
      </c>
      <c r="BF51" s="42">
        <v>11.974633503328139</v>
      </c>
      <c r="BG51" s="42">
        <v>67.198859582414471</v>
      </c>
      <c r="BH51" s="42">
        <v>0.15717233897074459</v>
      </c>
      <c r="BI51" s="42">
        <v>0</v>
      </c>
      <c r="BJ51" s="42">
        <v>8.6492254589974511</v>
      </c>
      <c r="BK51" s="42">
        <v>0</v>
      </c>
      <c r="BL51" s="42">
        <v>12.580819437076602</v>
      </c>
      <c r="BM51" s="42">
        <v>0</v>
      </c>
      <c r="BN51" s="42">
        <v>87.624607276928202</v>
      </c>
      <c r="BO51" s="42">
        <v>7.149648839202972</v>
      </c>
      <c r="BP51" s="42">
        <v>91.623428892983782</v>
      </c>
      <c r="BQ51" s="42">
        <v>3.0219634614856026</v>
      </c>
      <c r="BR51" s="42">
        <v>4.1963608041305402</v>
      </c>
      <c r="BS51" s="42">
        <v>0</v>
      </c>
      <c r="BT51" s="42">
        <f t="shared" si="0"/>
        <v>15784</v>
      </c>
    </row>
    <row r="52" spans="1:72" x14ac:dyDescent="0.25">
      <c r="A52" s="10" t="s">
        <v>143</v>
      </c>
      <c r="B52" s="8" t="s">
        <v>144</v>
      </c>
      <c r="C52" s="42">
        <v>24.780043327718996</v>
      </c>
      <c r="D52" s="42">
        <v>0.3047821756393293</v>
      </c>
      <c r="E52" s="42">
        <v>0</v>
      </c>
      <c r="F52" s="42">
        <v>59.683922763795714</v>
      </c>
      <c r="G52" s="42">
        <v>488.32447298643757</v>
      </c>
      <c r="H52" s="42">
        <v>32.35742644466977</v>
      </c>
      <c r="I52" s="42">
        <v>34.79534475220602</v>
      </c>
      <c r="J52" s="42">
        <v>29.169366149353134</v>
      </c>
      <c r="K52" s="42">
        <v>46.230860428530058</v>
      </c>
      <c r="L52" s="42">
        <v>2.6373974754364187</v>
      </c>
      <c r="M52" s="42">
        <v>405.31374054272635</v>
      </c>
      <c r="N52" s="42">
        <v>2893.348509091712</v>
      </c>
      <c r="O52" s="42">
        <v>81.776434503340369</v>
      </c>
      <c r="P52" s="42">
        <v>27.761057992626757</v>
      </c>
      <c r="Q52" s="42">
        <v>41.348489021214277</v>
      </c>
      <c r="R52" s="42">
        <v>101.79712240587628</v>
      </c>
      <c r="S52" s="42">
        <v>1598.8314332623943</v>
      </c>
      <c r="T52" s="42">
        <v>253.08527290465096</v>
      </c>
      <c r="U52" s="42">
        <v>1593.7825687255977</v>
      </c>
      <c r="V52" s="42">
        <v>10.25269236374945</v>
      </c>
      <c r="W52" s="42">
        <v>36.344414250409386</v>
      </c>
      <c r="X52" s="42">
        <v>1293.1064627701858</v>
      </c>
      <c r="Y52" s="42">
        <v>78.972033920956662</v>
      </c>
      <c r="Z52" s="42">
        <v>1229.8992224386184</v>
      </c>
      <c r="AA52" s="42">
        <v>58.894860126803181</v>
      </c>
      <c r="AB52" s="42">
        <v>49.854409766435531</v>
      </c>
      <c r="AC52" s="42">
        <v>332.34467815739271</v>
      </c>
      <c r="AD52" s="42">
        <v>325.1859923440507</v>
      </c>
      <c r="AE52" s="42">
        <v>2674.1860255254978</v>
      </c>
      <c r="AF52" s="42">
        <v>838.09180819855681</v>
      </c>
      <c r="AG52" s="42">
        <v>133.5417019719425</v>
      </c>
      <c r="AH52" s="42">
        <v>486.20104947982543</v>
      </c>
      <c r="AI52" s="42">
        <v>49.793709017007352</v>
      </c>
      <c r="AJ52" s="42">
        <v>799.4325186621619</v>
      </c>
      <c r="AK52" s="42">
        <v>137.43233909295117</v>
      </c>
      <c r="AL52" s="42">
        <v>100.28445055081926</v>
      </c>
      <c r="AM52" s="42">
        <v>3887.3239234346916</v>
      </c>
      <c r="AN52" s="42">
        <v>230.93150983840292</v>
      </c>
      <c r="AO52" s="42">
        <v>1469.8509806127884</v>
      </c>
      <c r="AP52" s="42">
        <v>7368.6262786278512</v>
      </c>
      <c r="AQ52" s="42">
        <v>2501.6645822227415</v>
      </c>
      <c r="AR52" s="42">
        <v>1724.0388472318471</v>
      </c>
      <c r="AS52" s="42">
        <v>1644.2515511875597</v>
      </c>
      <c r="AT52" s="42">
        <v>209.5250136686675</v>
      </c>
      <c r="AU52" s="42">
        <v>51.554177416420643</v>
      </c>
      <c r="AV52" s="42">
        <v>64.872568050845061</v>
      </c>
      <c r="AW52" s="42">
        <v>0</v>
      </c>
      <c r="AX52" s="42">
        <v>2854.8105935750618</v>
      </c>
      <c r="AY52" s="42">
        <v>848.99733055850322</v>
      </c>
      <c r="AZ52" s="42">
        <v>1186.087789404043</v>
      </c>
      <c r="BA52" s="42">
        <v>0</v>
      </c>
      <c r="BB52" s="42">
        <v>308.0929098652245</v>
      </c>
      <c r="BC52" s="42">
        <v>252.60266021600077</v>
      </c>
      <c r="BD52" s="42">
        <v>106.8578879406431</v>
      </c>
      <c r="BE52" s="42">
        <v>113.07525262363261</v>
      </c>
      <c r="BF52" s="42">
        <v>75.247362188640508</v>
      </c>
      <c r="BG52" s="42">
        <v>418.85043516308463</v>
      </c>
      <c r="BH52" s="42">
        <v>0.98765477150347381</v>
      </c>
      <c r="BI52" s="42">
        <v>0</v>
      </c>
      <c r="BJ52" s="42">
        <v>54.350840932501569</v>
      </c>
      <c r="BK52" s="42">
        <v>0</v>
      </c>
      <c r="BL52" s="42">
        <v>79.422445116201416</v>
      </c>
      <c r="BM52" s="42">
        <v>0</v>
      </c>
      <c r="BN52" s="42">
        <v>354.19788573422807</v>
      </c>
      <c r="BO52" s="42">
        <v>42.764719793170293</v>
      </c>
      <c r="BP52" s="42">
        <v>190.50898085594781</v>
      </c>
      <c r="BQ52" s="42">
        <v>18.989706786770931</v>
      </c>
      <c r="BR52" s="42">
        <v>26.36949859174096</v>
      </c>
      <c r="BS52" s="42">
        <v>0</v>
      </c>
      <c r="BT52" s="42">
        <f t="shared" si="0"/>
        <v>42434</v>
      </c>
    </row>
    <row r="53" spans="1:72" x14ac:dyDescent="0.25">
      <c r="A53" s="10" t="s">
        <v>145</v>
      </c>
      <c r="B53" s="8" t="s">
        <v>146</v>
      </c>
      <c r="C53" s="42">
        <v>563.0567768185457</v>
      </c>
      <c r="D53" s="42">
        <v>5.432480693534508</v>
      </c>
      <c r="E53" s="42">
        <v>0</v>
      </c>
      <c r="F53" s="42">
        <v>334.9091285849089</v>
      </c>
      <c r="G53" s="42">
        <v>3964.3544719241572</v>
      </c>
      <c r="H53" s="42">
        <v>236.72644005391123</v>
      </c>
      <c r="I53" s="42">
        <v>165.08280905946796</v>
      </c>
      <c r="J53" s="42">
        <v>95.088366768493984</v>
      </c>
      <c r="K53" s="42">
        <v>104.71400722902189</v>
      </c>
      <c r="L53" s="42">
        <v>8.2806600770405083</v>
      </c>
      <c r="M53" s="42">
        <v>5617.0036078861876</v>
      </c>
      <c r="N53" s="42">
        <v>36837.439379844713</v>
      </c>
      <c r="O53" s="42">
        <v>719.25319125713099</v>
      </c>
      <c r="P53" s="42">
        <v>168.69116220314572</v>
      </c>
      <c r="Q53" s="42">
        <v>164.97012057521357</v>
      </c>
      <c r="R53" s="42">
        <v>724.36157828684918</v>
      </c>
      <c r="S53" s="42">
        <v>11883.155388308984</v>
      </c>
      <c r="T53" s="42">
        <v>1478.6172619544343</v>
      </c>
      <c r="U53" s="42">
        <v>15750.37866525786</v>
      </c>
      <c r="V53" s="42">
        <v>70.507490044389371</v>
      </c>
      <c r="W53" s="42">
        <v>463.99479477436239</v>
      </c>
      <c r="X53" s="42">
        <v>10986.830808515449</v>
      </c>
      <c r="Y53" s="42">
        <v>692.65523032121075</v>
      </c>
      <c r="Z53" s="42">
        <v>3214.3053540810215</v>
      </c>
      <c r="AA53" s="42">
        <v>147.66372955800875</v>
      </c>
      <c r="AB53" s="42">
        <v>150.45275953804793</v>
      </c>
      <c r="AC53" s="42">
        <v>1001.1237422018796</v>
      </c>
      <c r="AD53" s="42">
        <v>863.98632928092866</v>
      </c>
      <c r="AE53" s="42">
        <v>10887.172150986047</v>
      </c>
      <c r="AF53" s="42">
        <v>1970.8263085020587</v>
      </c>
      <c r="AG53" s="42">
        <v>313.22875286569308</v>
      </c>
      <c r="AH53" s="42">
        <v>1556.7960750397306</v>
      </c>
      <c r="AI53" s="42">
        <v>112.78394469917735</v>
      </c>
      <c r="AJ53" s="42">
        <v>1810.7338207065786</v>
      </c>
      <c r="AK53" s="42">
        <v>342.84274017410013</v>
      </c>
      <c r="AL53" s="42">
        <v>374.54823441549911</v>
      </c>
      <c r="AM53" s="42">
        <v>9637.3534559703858</v>
      </c>
      <c r="AN53" s="42">
        <v>557.75777529969696</v>
      </c>
      <c r="AO53" s="42">
        <v>3446.5570534197209</v>
      </c>
      <c r="AP53" s="42">
        <v>18460.777671448323</v>
      </c>
      <c r="AQ53" s="42">
        <v>6288.9224621702278</v>
      </c>
      <c r="AR53" s="42">
        <v>4149.3706171133217</v>
      </c>
      <c r="AS53" s="42">
        <v>3798.0270803213662</v>
      </c>
      <c r="AT53" s="42">
        <v>503.27611895141592</v>
      </c>
      <c r="AU53" s="42">
        <v>169.14706526910899</v>
      </c>
      <c r="AV53" s="42">
        <v>146.9379219178291</v>
      </c>
      <c r="AW53" s="42">
        <v>0</v>
      </c>
      <c r="AX53" s="42">
        <v>8619.4282313682488</v>
      </c>
      <c r="AY53" s="42">
        <v>4946.3906988576182</v>
      </c>
      <c r="AZ53" s="42">
        <v>8859.4757579453926</v>
      </c>
      <c r="BA53" s="42">
        <v>0</v>
      </c>
      <c r="BB53" s="42">
        <v>713.27261633508624</v>
      </c>
      <c r="BC53" s="42">
        <v>767.95375387255876</v>
      </c>
      <c r="BD53" s="42">
        <v>256.88254281869149</v>
      </c>
      <c r="BE53" s="42">
        <v>256.96977204245104</v>
      </c>
      <c r="BF53" s="42">
        <v>170.43707936968335</v>
      </c>
      <c r="BG53" s="42">
        <v>953.30989005572894</v>
      </c>
      <c r="BH53" s="42">
        <v>2.2370617359128628</v>
      </c>
      <c r="BI53" s="42">
        <v>0</v>
      </c>
      <c r="BJ53" s="42">
        <v>123.10595774239945</v>
      </c>
      <c r="BK53" s="42">
        <v>0</v>
      </c>
      <c r="BL53" s="42">
        <v>184.21361488013909</v>
      </c>
      <c r="BM53" s="42">
        <v>0</v>
      </c>
      <c r="BN53" s="42">
        <v>1080.0637060405948</v>
      </c>
      <c r="BO53" s="42">
        <v>99.774383677417333</v>
      </c>
      <c r="BP53" s="42">
        <v>1035.650261245597</v>
      </c>
      <c r="BQ53" s="42">
        <v>43.012141139380539</v>
      </c>
      <c r="BR53" s="42">
        <v>59.727546503919598</v>
      </c>
      <c r="BS53" s="42">
        <v>0</v>
      </c>
      <c r="BT53" s="42">
        <f t="shared" si="0"/>
        <v>189111.99999999997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117.06872976876512</v>
      </c>
      <c r="G54" s="42">
        <v>813.62284652139442</v>
      </c>
      <c r="H54" s="42">
        <v>58.107906374095968</v>
      </c>
      <c r="I54" s="42">
        <v>72.138000116185125</v>
      </c>
      <c r="J54" s="42">
        <v>65.606794551918298</v>
      </c>
      <c r="K54" s="42">
        <v>109.14990385298474</v>
      </c>
      <c r="L54" s="42">
        <v>5.9495526725609524</v>
      </c>
      <c r="M54" s="42">
        <v>373.42637309303223</v>
      </c>
      <c r="N54" s="42">
        <v>3020.1896030853682</v>
      </c>
      <c r="O54" s="42">
        <v>132.59860114641873</v>
      </c>
      <c r="P54" s="42">
        <v>53.692039353207896</v>
      </c>
      <c r="Q54" s="42">
        <v>89.107658023980633</v>
      </c>
      <c r="R54" s="42">
        <v>183.46323361797118</v>
      </c>
      <c r="S54" s="42">
        <v>2762.6451791973068</v>
      </c>
      <c r="T54" s="42">
        <v>477.39617540822383</v>
      </c>
      <c r="U54" s="42">
        <v>2364.9458831885131</v>
      </c>
      <c r="V54" s="42">
        <v>18.312937007474989</v>
      </c>
      <c r="W54" s="42">
        <v>42.758008312710082</v>
      </c>
      <c r="X54" s="42">
        <v>2088.6711928639497</v>
      </c>
      <c r="Y54" s="42">
        <v>130.04506670256202</v>
      </c>
      <c r="Z54" s="42">
        <v>2852.0788758377143</v>
      </c>
      <c r="AA54" s="42">
        <v>137.3457234015967</v>
      </c>
      <c r="AB54" s="42">
        <v>113.49795484165598</v>
      </c>
      <c r="AC54" s="42">
        <v>756.17223399801549</v>
      </c>
      <c r="AD54" s="42">
        <v>752.593634144112</v>
      </c>
      <c r="AE54" s="42">
        <v>5749.0728314744201</v>
      </c>
      <c r="AF54" s="42">
        <v>1970.4678487100184</v>
      </c>
      <c r="AG54" s="42">
        <v>313.99605409070807</v>
      </c>
      <c r="AH54" s="42">
        <v>1092.9492582957148</v>
      </c>
      <c r="AI54" s="42">
        <v>117.56170015680283</v>
      </c>
      <c r="AJ54" s="42">
        <v>1887.4401588051696</v>
      </c>
      <c r="AK54" s="42">
        <v>321.0019718804927</v>
      </c>
      <c r="AL54" s="42">
        <v>220.45948750118231</v>
      </c>
      <c r="AM54" s="42">
        <v>9078.9991201654939</v>
      </c>
      <c r="AN54" s="42">
        <v>541.41190151197804</v>
      </c>
      <c r="AO54" s="42">
        <v>3456.2466902395727</v>
      </c>
      <c r="AP54" s="42">
        <v>17190.427784059531</v>
      </c>
      <c r="AQ54" s="42">
        <v>5835.431331884688</v>
      </c>
      <c r="AR54" s="42">
        <v>4041.6607634245465</v>
      </c>
      <c r="AS54" s="42">
        <v>3872.7858016599876</v>
      </c>
      <c r="AT54" s="42">
        <v>491.5253848897068</v>
      </c>
      <c r="AU54" s="42">
        <v>115.96802339970738</v>
      </c>
      <c r="AV54" s="42">
        <v>153.16250876170614</v>
      </c>
      <c r="AW54" s="42">
        <v>0</v>
      </c>
      <c r="AX54" s="42">
        <v>6489.7595353466158</v>
      </c>
      <c r="AY54" s="42">
        <v>1645.3238822464364</v>
      </c>
      <c r="AZ54" s="42">
        <v>1768.7203694828179</v>
      </c>
      <c r="BA54" s="42">
        <v>0</v>
      </c>
      <c r="BB54" s="42">
        <v>725.70196906120827</v>
      </c>
      <c r="BC54" s="42">
        <v>570.53888734910572</v>
      </c>
      <c r="BD54" s="42">
        <v>250.64023014660219</v>
      </c>
      <c r="BE54" s="42">
        <v>266.87434493573829</v>
      </c>
      <c r="BF54" s="42">
        <v>177.65713793663815</v>
      </c>
      <c r="BG54" s="42">
        <v>988.38997816202311</v>
      </c>
      <c r="BH54" s="42">
        <v>2.331828184686318</v>
      </c>
      <c r="BI54" s="42">
        <v>0</v>
      </c>
      <c r="BJ54" s="42">
        <v>128.32097449889574</v>
      </c>
      <c r="BK54" s="42">
        <v>0</v>
      </c>
      <c r="BL54" s="42">
        <v>186.65058713216212</v>
      </c>
      <c r="BM54" s="42">
        <v>0</v>
      </c>
      <c r="BN54" s="42">
        <v>804.66852195984177</v>
      </c>
      <c r="BO54" s="42">
        <v>100.64681673656706</v>
      </c>
      <c r="BP54" s="42">
        <v>376.53026072141779</v>
      </c>
      <c r="BQ54" s="42">
        <v>44.834222222117589</v>
      </c>
      <c r="BR54" s="42">
        <v>62.25772588397956</v>
      </c>
      <c r="BS54" s="42">
        <v>0</v>
      </c>
      <c r="BT54" s="42">
        <f t="shared" si="0"/>
        <v>88631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153.54811258915251</v>
      </c>
      <c r="G55" s="42">
        <v>1067.1530535057213</v>
      </c>
      <c r="H55" s="42">
        <v>76.21471051982131</v>
      </c>
      <c r="I55" s="42">
        <v>94.616673347997931</v>
      </c>
      <c r="J55" s="42">
        <v>86.050301360313554</v>
      </c>
      <c r="K55" s="42">
        <v>143.16172866159272</v>
      </c>
      <c r="L55" s="42">
        <v>7.8034722459696741</v>
      </c>
      <c r="M55" s="42">
        <v>489.78847633098917</v>
      </c>
      <c r="N55" s="42">
        <v>3961.3004611148581</v>
      </c>
      <c r="O55" s="42">
        <v>173.91719358542758</v>
      </c>
      <c r="P55" s="42">
        <v>70.422830417924487</v>
      </c>
      <c r="Q55" s="42">
        <v>116.87418778564752</v>
      </c>
      <c r="R55" s="42">
        <v>240.63157862210213</v>
      </c>
      <c r="S55" s="42">
        <v>3623.5035082139175</v>
      </c>
      <c r="T55" s="42">
        <v>626.15594989372357</v>
      </c>
      <c r="U55" s="42">
        <v>3101.8785072354081</v>
      </c>
      <c r="V55" s="42">
        <v>24.019368101250805</v>
      </c>
      <c r="W55" s="42">
        <v>56.081683703718049</v>
      </c>
      <c r="X55" s="42">
        <v>2739.5148142212242</v>
      </c>
      <c r="Y55" s="42">
        <v>170.56796108704779</v>
      </c>
      <c r="Z55" s="42">
        <v>3740.8053303839342</v>
      </c>
      <c r="AA55" s="42">
        <v>180.14355022184355</v>
      </c>
      <c r="AB55" s="42">
        <v>148.86466081154074</v>
      </c>
      <c r="AC55" s="42">
        <v>991.80045390478836</v>
      </c>
      <c r="AD55" s="42">
        <v>987.10673890195176</v>
      </c>
      <c r="AE55" s="42">
        <v>7540.5215735585734</v>
      </c>
      <c r="AF55" s="42">
        <v>2584.4785339744667</v>
      </c>
      <c r="AG55" s="42">
        <v>411.83928074816629</v>
      </c>
      <c r="AH55" s="42">
        <v>1433.5194043576014</v>
      </c>
      <c r="AI55" s="42">
        <v>154.19469577831879</v>
      </c>
      <c r="AJ55" s="42">
        <v>2475.5788721885365</v>
      </c>
      <c r="AK55" s="42">
        <v>421.02828839949228</v>
      </c>
      <c r="AL55" s="42">
        <v>289.15610748524716</v>
      </c>
      <c r="AM55" s="42">
        <v>11908.074699824199</v>
      </c>
      <c r="AN55" s="42">
        <v>710.11939545831535</v>
      </c>
      <c r="AO55" s="42">
        <v>4533.2357921456387</v>
      </c>
      <c r="AP55" s="42">
        <v>22547.077653068751</v>
      </c>
      <c r="AQ55" s="42">
        <v>7653.7899482152197</v>
      </c>
      <c r="AR55" s="42">
        <v>5301.0687241184251</v>
      </c>
      <c r="AS55" s="42">
        <v>5079.5712183905398</v>
      </c>
      <c r="AT55" s="42">
        <v>644.68791357474845</v>
      </c>
      <c r="AU55" s="42">
        <v>152.10441890752202</v>
      </c>
      <c r="AV55" s="42">
        <v>200.88894947636354</v>
      </c>
      <c r="AW55" s="42">
        <v>0</v>
      </c>
      <c r="AX55" s="42">
        <v>8512.0111047433602</v>
      </c>
      <c r="AY55" s="42">
        <v>2158.0175783559475</v>
      </c>
      <c r="AZ55" s="42">
        <v>2319.865219076938</v>
      </c>
      <c r="BA55" s="42">
        <v>0</v>
      </c>
      <c r="BB55" s="42">
        <v>951.83545487917786</v>
      </c>
      <c r="BC55" s="42">
        <v>748.32254082032466</v>
      </c>
      <c r="BD55" s="42">
        <v>328.74136717753788</v>
      </c>
      <c r="BE55" s="42">
        <v>350.03413844405048</v>
      </c>
      <c r="BF55" s="42">
        <v>233.01626550525492</v>
      </c>
      <c r="BG55" s="42">
        <v>1296.3787678279275</v>
      </c>
      <c r="BH55" s="42">
        <v>3.0584411170087193</v>
      </c>
      <c r="BI55" s="42">
        <v>0</v>
      </c>
      <c r="BJ55" s="42">
        <v>168.30663046250331</v>
      </c>
      <c r="BK55" s="42">
        <v>0</v>
      </c>
      <c r="BL55" s="42">
        <v>244.8121323636957</v>
      </c>
      <c r="BM55" s="42">
        <v>0</v>
      </c>
      <c r="BN55" s="42">
        <v>1055.408502773405</v>
      </c>
      <c r="BO55" s="42">
        <v>132.00902391724324</v>
      </c>
      <c r="BP55" s="42">
        <v>493.85955567018425</v>
      </c>
      <c r="BQ55" s="42">
        <v>58.804859463381298</v>
      </c>
      <c r="BR55" s="42">
        <v>81.65764096407284</v>
      </c>
      <c r="BS55" s="42">
        <v>0</v>
      </c>
      <c r="BT55" s="42">
        <f t="shared" si="0"/>
        <v>116249.00000000006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292.23898448669223</v>
      </c>
      <c r="D57" s="42">
        <v>3.8935093911515657</v>
      </c>
      <c r="E57" s="42">
        <v>0</v>
      </c>
      <c r="F57" s="42">
        <v>322.4091739375005</v>
      </c>
      <c r="G57" s="42">
        <v>3114.6048331805914</v>
      </c>
      <c r="H57" s="42">
        <v>190.5778159201472</v>
      </c>
      <c r="I57" s="42">
        <v>174.54393816796181</v>
      </c>
      <c r="J57" s="42">
        <v>129.3031263811491</v>
      </c>
      <c r="K57" s="42">
        <v>188.27191559545139</v>
      </c>
      <c r="L57" s="42">
        <v>11.666530250264168</v>
      </c>
      <c r="M57" s="42">
        <v>3630.3380282388666</v>
      </c>
      <c r="N57" s="42">
        <v>24793.867319080025</v>
      </c>
      <c r="O57" s="42">
        <v>528.77789809090439</v>
      </c>
      <c r="P57" s="42">
        <v>151.1844669949528</v>
      </c>
      <c r="Q57" s="42">
        <v>196.72905784158422</v>
      </c>
      <c r="R57" s="42">
        <v>600.36906638144228</v>
      </c>
      <c r="S57" s="42">
        <v>9922.9342462092973</v>
      </c>
      <c r="T57" s="42">
        <v>1450.6851548424818</v>
      </c>
      <c r="U57" s="42">
        <v>11056.556788285929</v>
      </c>
      <c r="V57" s="42">
        <v>61.783432384121035</v>
      </c>
      <c r="W57" s="42">
        <v>287.05915329598554</v>
      </c>
      <c r="X57" s="42">
        <v>8479.2575909260377</v>
      </c>
      <c r="Y57" s="42">
        <v>501.05009359839119</v>
      </c>
      <c r="Z57" s="42">
        <v>5181.5490192291018</v>
      </c>
      <c r="AA57" s="42">
        <v>245.51545814699486</v>
      </c>
      <c r="AB57" s="42">
        <v>216.57046720685065</v>
      </c>
      <c r="AC57" s="42">
        <v>1446.2946733562849</v>
      </c>
      <c r="AD57" s="42">
        <v>1374.6715859875812</v>
      </c>
      <c r="AE57" s="42">
        <v>12749.28963685565</v>
      </c>
      <c r="AF57" s="42">
        <v>3439.8193143243238</v>
      </c>
      <c r="AG57" s="42">
        <v>548.15547871989486</v>
      </c>
      <c r="AH57" s="42">
        <v>2163.8888479396246</v>
      </c>
      <c r="AI57" s="42">
        <v>202.78136496566503</v>
      </c>
      <c r="AJ57" s="42">
        <v>3255.6324992155737</v>
      </c>
      <c r="AK57" s="42">
        <v>570.74457253515004</v>
      </c>
      <c r="AL57" s="42">
        <v>460.51820159976705</v>
      </c>
      <c r="AM57" s="42">
        <v>16159.055420269602</v>
      </c>
      <c r="AN57" s="42">
        <v>952.58326504547199</v>
      </c>
      <c r="AO57" s="42">
        <v>6032.6216964164278</v>
      </c>
      <c r="AP57" s="42">
        <v>30688.309275809268</v>
      </c>
      <c r="AQ57" s="42">
        <v>10418.235372745723</v>
      </c>
      <c r="AR57" s="42">
        <v>7116.0016194265627</v>
      </c>
      <c r="AS57" s="42">
        <v>6727.6330217334526</v>
      </c>
      <c r="AT57" s="42">
        <v>863.33554172497713</v>
      </c>
      <c r="AU57" s="42">
        <v>228.24332087216837</v>
      </c>
      <c r="AV57" s="42">
        <v>264.18895394366388</v>
      </c>
      <c r="AW57" s="42">
        <v>0</v>
      </c>
      <c r="AX57" s="42">
        <v>12448.051680361728</v>
      </c>
      <c r="AY57" s="42">
        <v>4649.656704632971</v>
      </c>
      <c r="AZ57" s="42">
        <v>8757.9533223926919</v>
      </c>
      <c r="BA57" s="42">
        <v>0</v>
      </c>
      <c r="BB57" s="42">
        <v>1260.0931410901217</v>
      </c>
      <c r="BC57" s="42">
        <v>1118.8862090112661</v>
      </c>
      <c r="BD57" s="42">
        <v>440.44966467854579</v>
      </c>
      <c r="BE57" s="42">
        <v>460.78841665238252</v>
      </c>
      <c r="BF57" s="42">
        <v>306.43957069891235</v>
      </c>
      <c r="BG57" s="42">
        <v>1707.3466758398167</v>
      </c>
      <c r="BH57" s="42">
        <v>4.022154337045273</v>
      </c>
      <c r="BI57" s="42">
        <v>0</v>
      </c>
      <c r="BJ57" s="42">
        <v>221.33996299733366</v>
      </c>
      <c r="BK57" s="42">
        <v>0</v>
      </c>
      <c r="BL57" s="42">
        <v>326.90129944570839</v>
      </c>
      <c r="BM57" s="42">
        <v>0</v>
      </c>
      <c r="BN57" s="42">
        <v>1544.9036963603567</v>
      </c>
      <c r="BO57" s="42">
        <v>175.17308449638966</v>
      </c>
      <c r="BP57" s="42">
        <v>1021.531523518438</v>
      </c>
      <c r="BQ57" s="42">
        <v>77.334240379721706</v>
      </c>
      <c r="BR57" s="42">
        <v>107.38792155585416</v>
      </c>
      <c r="BS57" s="42">
        <v>0</v>
      </c>
      <c r="BT57" s="42">
        <f t="shared" si="0"/>
        <v>212022.00000000006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179.18459391151109</v>
      </c>
      <c r="G58" s="42">
        <v>1245.3255420044832</v>
      </c>
      <c r="H58" s="42">
        <v>88.939562488261572</v>
      </c>
      <c r="I58" s="42">
        <v>110.41392762985234</v>
      </c>
      <c r="J58" s="42">
        <v>100.41730924083146</v>
      </c>
      <c r="K58" s="42">
        <v>167.06409334079729</v>
      </c>
      <c r="L58" s="42">
        <v>9.1063444669954503</v>
      </c>
      <c r="M58" s="42">
        <v>571.56384245980041</v>
      </c>
      <c r="N58" s="42">
        <v>4622.6814678312885</v>
      </c>
      <c r="O58" s="42">
        <v>202.95450840361585</v>
      </c>
      <c r="P58" s="42">
        <v>82.180666748400412</v>
      </c>
      <c r="Q58" s="42">
        <v>136.38756949845049</v>
      </c>
      <c r="R58" s="42">
        <v>280.80756559382991</v>
      </c>
      <c r="S58" s="42">
        <v>4228.4857411012881</v>
      </c>
      <c r="T58" s="42">
        <v>730.69930795690937</v>
      </c>
      <c r="U58" s="42">
        <v>3619.7699295008215</v>
      </c>
      <c r="V58" s="42">
        <v>28.029655634710679</v>
      </c>
      <c r="W58" s="42">
        <v>65.44511391821851</v>
      </c>
      <c r="X58" s="42">
        <v>3196.9057855777069</v>
      </c>
      <c r="Y58" s="42">
        <v>199.04608611813202</v>
      </c>
      <c r="Z58" s="42">
        <v>4365.3723430672417</v>
      </c>
      <c r="AA58" s="42">
        <v>210.22042113046007</v>
      </c>
      <c r="AB58" s="42">
        <v>173.71919032741781</v>
      </c>
      <c r="AC58" s="42">
        <v>1157.3920289707075</v>
      </c>
      <c r="AD58" s="42">
        <v>1151.9146486073944</v>
      </c>
      <c r="AE58" s="42">
        <v>8799.4913988577027</v>
      </c>
      <c r="AF58" s="42">
        <v>3015.9845586792849</v>
      </c>
      <c r="AG58" s="42">
        <v>480.6002042833465</v>
      </c>
      <c r="AH58" s="42">
        <v>1672.8606298234265</v>
      </c>
      <c r="AI58" s="42">
        <v>179.93913100237569</v>
      </c>
      <c r="AJ58" s="42">
        <v>2888.9029466348311</v>
      </c>
      <c r="AK58" s="42">
        <v>491.32341394505175</v>
      </c>
      <c r="AL58" s="42">
        <v>337.43377774633473</v>
      </c>
      <c r="AM58" s="42">
        <v>13896.253710816878</v>
      </c>
      <c r="AN58" s="42">
        <v>828.681338756326</v>
      </c>
      <c r="AO58" s="42">
        <v>5290.1074511685529</v>
      </c>
      <c r="AP58" s="42">
        <v>26311.550725253557</v>
      </c>
      <c r="AQ58" s="42">
        <v>8931.6711265901668</v>
      </c>
      <c r="AR58" s="42">
        <v>6186.1382117390885</v>
      </c>
      <c r="AS58" s="42">
        <v>5927.6593548712153</v>
      </c>
      <c r="AT58" s="42">
        <v>752.32537896862107</v>
      </c>
      <c r="AU58" s="42">
        <v>177.49986030122085</v>
      </c>
      <c r="AV58" s="42">
        <v>234.42948419396748</v>
      </c>
      <c r="AW58" s="42">
        <v>0</v>
      </c>
      <c r="AX58" s="42">
        <v>9933.1813817518851</v>
      </c>
      <c r="AY58" s="42">
        <v>2518.3214362670747</v>
      </c>
      <c r="AZ58" s="42">
        <v>2707.1912523078845</v>
      </c>
      <c r="BA58" s="42">
        <v>0</v>
      </c>
      <c r="BB58" s="42">
        <v>1110.7544506877437</v>
      </c>
      <c r="BC58" s="42">
        <v>873.26290327317747</v>
      </c>
      <c r="BD58" s="42">
        <v>383.628215198156</v>
      </c>
      <c r="BE58" s="42">
        <v>408.47603982006729</v>
      </c>
      <c r="BF58" s="42">
        <v>271.92079541253577</v>
      </c>
      <c r="BG58" s="42">
        <v>1512.822913625072</v>
      </c>
      <c r="BH58" s="42">
        <v>3.5690802075817332</v>
      </c>
      <c r="BI58" s="42">
        <v>0</v>
      </c>
      <c r="BJ58" s="42">
        <v>196.40720242997597</v>
      </c>
      <c r="BK58" s="42">
        <v>0</v>
      </c>
      <c r="BL58" s="42">
        <v>285.68610699613959</v>
      </c>
      <c r="BM58" s="42">
        <v>0</v>
      </c>
      <c r="BN58" s="42">
        <v>1231.6201143169797</v>
      </c>
      <c r="BO58" s="42">
        <v>154.04932658831805</v>
      </c>
      <c r="BP58" s="42">
        <v>576.31463155042934</v>
      </c>
      <c r="BQ58" s="42">
        <v>68.622952671277858</v>
      </c>
      <c r="BR58" s="42">
        <v>95.291247734640251</v>
      </c>
      <c r="BS58" s="42">
        <v>0</v>
      </c>
      <c r="BT58" s="42">
        <f t="shared" si="0"/>
        <v>135658.00000000006</v>
      </c>
    </row>
    <row r="59" spans="1:72" x14ac:dyDescent="0.25">
      <c r="A59" s="10" t="s">
        <v>157</v>
      </c>
      <c r="B59" s="8" t="s">
        <v>24</v>
      </c>
      <c r="C59" s="42">
        <v>296263.26208792371</v>
      </c>
      <c r="D59" s="42">
        <v>70826.159104541905</v>
      </c>
      <c r="E59" s="42">
        <v>59875</v>
      </c>
      <c r="F59" s="42">
        <v>33232.253384913485</v>
      </c>
      <c r="G59" s="42">
        <v>188458.37881316672</v>
      </c>
      <c r="H59" s="42">
        <v>23404.936553919928</v>
      </c>
      <c r="I59" s="42">
        <v>13041.477657582929</v>
      </c>
      <c r="J59" s="42">
        <v>12719.838218669602</v>
      </c>
      <c r="K59" s="42">
        <v>5853.4165221955082</v>
      </c>
      <c r="L59" s="42">
        <v>4197.6298054842537</v>
      </c>
      <c r="M59" s="42">
        <v>214066.74125349621</v>
      </c>
      <c r="N59" s="42">
        <v>1290225.0592553187</v>
      </c>
      <c r="O59" s="42">
        <v>74423.423735702527</v>
      </c>
      <c r="P59" s="42">
        <v>33893.990428282545</v>
      </c>
      <c r="Q59" s="42">
        <v>14409.45379442885</v>
      </c>
      <c r="R59" s="42">
        <v>47037.642045434295</v>
      </c>
      <c r="S59" s="42">
        <v>303507.05879340885</v>
      </c>
      <c r="T59" s="42">
        <v>53723.841865746166</v>
      </c>
      <c r="U59" s="42">
        <v>498472.18175067176</v>
      </c>
      <c r="V59" s="42">
        <v>6606.9497300902331</v>
      </c>
      <c r="W59" s="42">
        <v>21678.044074059089</v>
      </c>
      <c r="X59" s="42">
        <v>353916.20247310278</v>
      </c>
      <c r="Y59" s="42">
        <v>40102.703025592797</v>
      </c>
      <c r="Z59" s="42">
        <v>143067.82499732278</v>
      </c>
      <c r="AA59" s="42">
        <v>8859.593112931856</v>
      </c>
      <c r="AB59" s="42">
        <v>373006.65915096115</v>
      </c>
      <c r="AC59" s="42">
        <v>133113.76655601905</v>
      </c>
      <c r="AD59" s="42">
        <v>39947.781035713349</v>
      </c>
      <c r="AE59" s="42">
        <v>675745.28819773381</v>
      </c>
      <c r="AF59" s="42">
        <v>130210.53192544542</v>
      </c>
      <c r="AG59" s="42">
        <v>56413.549282794433</v>
      </c>
      <c r="AH59" s="42">
        <v>163051.6647609924</v>
      </c>
      <c r="AI59" s="42">
        <v>6453.6069846917562</v>
      </c>
      <c r="AJ59" s="42">
        <v>136845.18840753811</v>
      </c>
      <c r="AK59" s="42">
        <v>90941.857290077052</v>
      </c>
      <c r="AL59" s="42">
        <v>66016.210010834926</v>
      </c>
      <c r="AM59" s="42">
        <v>419954.82975066605</v>
      </c>
      <c r="AN59" s="42">
        <v>82916.144965972067</v>
      </c>
      <c r="AO59" s="42">
        <v>420826.84508471325</v>
      </c>
      <c r="AP59" s="42">
        <v>1977681.5095538027</v>
      </c>
      <c r="AQ59" s="42">
        <v>544516.70375867316</v>
      </c>
      <c r="AR59" s="42">
        <v>160875.75884867541</v>
      </c>
      <c r="AS59" s="42">
        <v>430850.23899607046</v>
      </c>
      <c r="AT59" s="42">
        <v>139903.60912186169</v>
      </c>
      <c r="AU59" s="42">
        <v>51377.828055472557</v>
      </c>
      <c r="AV59" s="42">
        <v>505442.95291418361</v>
      </c>
      <c r="AW59" s="42">
        <v>0</v>
      </c>
      <c r="AX59" s="42">
        <v>418304.06026783527</v>
      </c>
      <c r="AY59" s="42">
        <v>417496.01641409419</v>
      </c>
      <c r="AZ59" s="42">
        <v>279618.61231683817</v>
      </c>
      <c r="BA59" s="42">
        <v>7171</v>
      </c>
      <c r="BB59" s="42">
        <v>39806.944752247568</v>
      </c>
      <c r="BC59" s="42">
        <v>78111.407749198101</v>
      </c>
      <c r="BD59" s="42">
        <v>158086.6238786531</v>
      </c>
      <c r="BE59" s="42">
        <v>163185.65333256248</v>
      </c>
      <c r="BF59" s="42">
        <v>33432.102567920767</v>
      </c>
      <c r="BG59" s="42">
        <v>148309.38581187979</v>
      </c>
      <c r="BH59" s="42">
        <v>4718.9895421617512</v>
      </c>
      <c r="BI59" s="42">
        <v>239935</v>
      </c>
      <c r="BJ59" s="42">
        <v>4508.1761809078889</v>
      </c>
      <c r="BK59" s="42">
        <v>242679</v>
      </c>
      <c r="BL59" s="42">
        <v>185537.75117494864</v>
      </c>
      <c r="BM59" s="42">
        <v>26664</v>
      </c>
      <c r="BN59" s="42">
        <v>26536.664773941124</v>
      </c>
      <c r="BO59" s="42">
        <v>25566.923749977021</v>
      </c>
      <c r="BP59" s="42">
        <v>41853.862517652975</v>
      </c>
      <c r="BQ59" s="42">
        <v>48213.968948790083</v>
      </c>
      <c r="BR59" s="42">
        <v>70842.268883510988</v>
      </c>
      <c r="BS59" s="42">
        <v>0</v>
      </c>
      <c r="BT59" s="42">
        <f t="shared" si="0"/>
        <v>13078534.000000004</v>
      </c>
    </row>
    <row r="60" spans="1:72" x14ac:dyDescent="0.25">
      <c r="A60" s="10" t="s">
        <v>158</v>
      </c>
      <c r="B60" s="8" t="s">
        <v>159</v>
      </c>
      <c r="C60" s="42">
        <v>47981.988499348903</v>
      </c>
      <c r="D60" s="42">
        <v>11866.439219551381</v>
      </c>
      <c r="E60" s="42">
        <v>10055</v>
      </c>
      <c r="F60" s="42">
        <v>5392.0234314481695</v>
      </c>
      <c r="G60" s="42">
        <v>25404.473563368902</v>
      </c>
      <c r="H60" s="42">
        <v>3670.4775060696329</v>
      </c>
      <c r="I60" s="42">
        <v>2201.7546754820842</v>
      </c>
      <c r="J60" s="42">
        <v>2348.6439418744417</v>
      </c>
      <c r="K60" s="42">
        <v>1456.3535790521164</v>
      </c>
      <c r="L60" s="42">
        <v>687.45198570467846</v>
      </c>
      <c r="M60" s="42">
        <v>20893.355149539217</v>
      </c>
      <c r="N60" s="42">
        <v>121217.79714121817</v>
      </c>
      <c r="O60" s="42">
        <v>11811.614181001603</v>
      </c>
      <c r="P60" s="42">
        <v>5566.0791223088008</v>
      </c>
      <c r="Q60" s="42">
        <v>2555.434098435494</v>
      </c>
      <c r="R60" s="42">
        <v>7040.5718268004111</v>
      </c>
      <c r="S60" s="42">
        <v>34078.110696036325</v>
      </c>
      <c r="T60" s="42">
        <v>7695.4217773412756</v>
      </c>
      <c r="U60" s="42">
        <v>53617.040022210371</v>
      </c>
      <c r="V60" s="42">
        <v>1011.1489833726768</v>
      </c>
      <c r="W60" s="42">
        <v>2546.4724975153495</v>
      </c>
      <c r="X60" s="42">
        <v>40831.84062531442</v>
      </c>
      <c r="Y60" s="42">
        <v>5647.2521568897901</v>
      </c>
      <c r="Z60" s="42">
        <v>34894.481038346479</v>
      </c>
      <c r="AA60" s="42">
        <v>2004.2676732966995</v>
      </c>
      <c r="AB60" s="42">
        <v>61792.624420041546</v>
      </c>
      <c r="AC60" s="42">
        <v>24763.772691186543</v>
      </c>
      <c r="AD60" s="42">
        <v>9532.8038730036078</v>
      </c>
      <c r="AE60" s="42">
        <v>122021.53192544542</v>
      </c>
      <c r="AF60" s="42">
        <v>29883.073226653371</v>
      </c>
      <c r="AG60" s="42">
        <v>10617.837100874782</v>
      </c>
      <c r="AH60" s="42">
        <v>30105.94809191742</v>
      </c>
      <c r="AI60" s="42">
        <v>1590.0526325671376</v>
      </c>
      <c r="AJ60" s="42">
        <v>30703.844743832698</v>
      </c>
      <c r="AK60" s="42">
        <v>24220.403769126551</v>
      </c>
      <c r="AL60" s="42">
        <v>11528.185428622912</v>
      </c>
      <c r="AM60" s="42">
        <v>106483.80316818066</v>
      </c>
      <c r="AN60" s="42">
        <v>16172.124230260955</v>
      </c>
      <c r="AO60" s="42">
        <v>84377.449676514036</v>
      </c>
      <c r="AP60" s="42">
        <v>399933.37368163635</v>
      </c>
      <c r="AQ60" s="42">
        <v>105993.97722895602</v>
      </c>
      <c r="AR60" s="42">
        <v>41751.382172645244</v>
      </c>
      <c r="AS60" s="42">
        <v>77250.653504567264</v>
      </c>
      <c r="AT60" s="42">
        <v>20652.949397381144</v>
      </c>
      <c r="AU60" s="42">
        <v>7094.5740663334273</v>
      </c>
      <c r="AV60" s="42">
        <v>66204.500812854429</v>
      </c>
      <c r="AW60" s="42">
        <v>0</v>
      </c>
      <c r="AX60" s="42">
        <v>90468.840340601731</v>
      </c>
      <c r="AY60" s="42">
        <v>66814.565387938288</v>
      </c>
      <c r="AZ60" s="42">
        <v>26385.148457721163</v>
      </c>
      <c r="BA60" s="42">
        <v>890.00000000000011</v>
      </c>
      <c r="BB60" s="42">
        <v>9783.6554074293344</v>
      </c>
      <c r="BC60" s="42">
        <v>14480.614302234349</v>
      </c>
      <c r="BD60" s="42">
        <v>27514.203609515745</v>
      </c>
      <c r="BE60" s="42">
        <v>27947.016751296509</v>
      </c>
      <c r="BF60" s="42">
        <v>6208.2840102372393</v>
      </c>
      <c r="BG60" s="42">
        <v>29104.175629810416</v>
      </c>
      <c r="BH60" s="42">
        <v>621.8756446023034</v>
      </c>
      <c r="BI60" s="42">
        <v>30920.000000000004</v>
      </c>
      <c r="BJ60" s="42">
        <v>1283.7607242723966</v>
      </c>
      <c r="BK60" s="42">
        <v>30541</v>
      </c>
      <c r="BL60" s="42">
        <v>24409.137260668129</v>
      </c>
      <c r="BM60" s="42">
        <v>3369</v>
      </c>
      <c r="BN60" s="42">
        <v>7037.8262254155425</v>
      </c>
      <c r="BO60" s="42">
        <v>4504.8271870166855</v>
      </c>
      <c r="BP60" s="42">
        <v>5825.8975048725988</v>
      </c>
      <c r="BQ60" s="42">
        <v>8264.1503971688962</v>
      </c>
      <c r="BR60" s="42">
        <v>12139.661925069777</v>
      </c>
      <c r="BS60" s="42">
        <v>0</v>
      </c>
      <c r="BT60" s="42">
        <f t="shared" si="0"/>
        <v>2173664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109.45399872525967</v>
      </c>
      <c r="G61" s="42">
        <v>760.70077963513745</v>
      </c>
      <c r="H61" s="42">
        <v>54.328279829809389</v>
      </c>
      <c r="I61" s="42">
        <v>67.445786661865441</v>
      </c>
      <c r="J61" s="42">
        <v>61.339403113349292</v>
      </c>
      <c r="K61" s="42">
        <v>102.05025253784153</v>
      </c>
      <c r="L61" s="42">
        <v>5.5625642468711387</v>
      </c>
      <c r="M61" s="42">
        <v>349.13686895924906</v>
      </c>
      <c r="N61" s="42">
        <v>2823.7414860406866</v>
      </c>
      <c r="O61" s="42">
        <v>123.9737302140237</v>
      </c>
      <c r="P61" s="42">
        <v>50.199642710145717</v>
      </c>
      <c r="Q61" s="42">
        <v>83.311653821069129</v>
      </c>
      <c r="R61" s="42">
        <v>171.52987461482778</v>
      </c>
      <c r="S61" s="42">
        <v>2582.9490293392155</v>
      </c>
      <c r="T61" s="42">
        <v>446.34395946540008</v>
      </c>
      <c r="U61" s="42">
        <v>2211.1180688054892</v>
      </c>
      <c r="V61" s="42">
        <v>17.121772721298669</v>
      </c>
      <c r="W61" s="42">
        <v>39.976815299850315</v>
      </c>
      <c r="X61" s="42">
        <v>1952.8136551304176</v>
      </c>
      <c r="Y61" s="42">
        <v>121.5862903202548</v>
      </c>
      <c r="Z61" s="42">
        <v>2666.565514607395</v>
      </c>
      <c r="AA61" s="42">
        <v>128.41207608395158</v>
      </c>
      <c r="AB61" s="42">
        <v>106.11548471650623</v>
      </c>
      <c r="AC61" s="42">
        <v>706.98704000270266</v>
      </c>
      <c r="AD61" s="42">
        <v>703.64121003921855</v>
      </c>
      <c r="AE61" s="42">
        <v>5375.1246093687232</v>
      </c>
      <c r="AF61" s="42">
        <v>1842.2988429692136</v>
      </c>
      <c r="AG61" s="42">
        <v>293.57219277995978</v>
      </c>
      <c r="AH61" s="42">
        <v>1021.8584156551625</v>
      </c>
      <c r="AI61" s="42">
        <v>109.91490387329064</v>
      </c>
      <c r="AJ61" s="42">
        <v>1764.6716859738599</v>
      </c>
      <c r="AK61" s="42">
        <v>300.12241091546872</v>
      </c>
      <c r="AL61" s="42">
        <v>206.11970858134254</v>
      </c>
      <c r="AM61" s="42">
        <v>8488.4559701643193</v>
      </c>
      <c r="AN61" s="42">
        <v>506.19578511685046</v>
      </c>
      <c r="AO61" s="42">
        <v>3231.4352566640609</v>
      </c>
      <c r="AP61" s="42">
        <v>16072.277067322686</v>
      </c>
      <c r="AQ61" s="42">
        <v>5455.8659244277569</v>
      </c>
      <c r="AR61" s="42">
        <v>3778.7710938829355</v>
      </c>
      <c r="AS61" s="42">
        <v>3620.8805975376167</v>
      </c>
      <c r="AT61" s="42">
        <v>459.55413505737772</v>
      </c>
      <c r="AU61" s="42">
        <v>108.42488775981485</v>
      </c>
      <c r="AV61" s="42">
        <v>143.20005924617277</v>
      </c>
      <c r="AW61" s="42">
        <v>0</v>
      </c>
      <c r="AX61" s="42">
        <v>6067.6333749594687</v>
      </c>
      <c r="AY61" s="42">
        <v>1538.303853349654</v>
      </c>
      <c r="AZ61" s="42">
        <v>1653.674020800433</v>
      </c>
      <c r="BA61" s="42">
        <v>0</v>
      </c>
      <c r="BB61" s="42">
        <v>678.4987122815503</v>
      </c>
      <c r="BC61" s="42">
        <v>533.42820727590788</v>
      </c>
      <c r="BD61" s="42">
        <v>234.3373459774609</v>
      </c>
      <c r="BE61" s="42">
        <v>249.51551339198346</v>
      </c>
      <c r="BF61" s="42">
        <v>166.1014362046852</v>
      </c>
      <c r="BG61" s="42">
        <v>924.10018989263585</v>
      </c>
      <c r="BH61" s="42">
        <v>2.1801545097338</v>
      </c>
      <c r="BI61" s="42">
        <v>0</v>
      </c>
      <c r="BJ61" s="42">
        <v>119.97434162793485</v>
      </c>
      <c r="BK61" s="42">
        <v>0</v>
      </c>
      <c r="BL61" s="42">
        <v>174.50990684177933</v>
      </c>
      <c r="BM61" s="42">
        <v>0</v>
      </c>
      <c r="BN61" s="42">
        <v>752.3288887716966</v>
      </c>
      <c r="BO61" s="42">
        <v>94.100248397201497</v>
      </c>
      <c r="BP61" s="42">
        <v>352.03886433574036</v>
      </c>
      <c r="BQ61" s="42">
        <v>41.917981955049541</v>
      </c>
      <c r="BR61" s="42">
        <v>58.208174488630952</v>
      </c>
      <c r="BS61" s="42">
        <v>0</v>
      </c>
      <c r="BT61" s="42">
        <f t="shared" si="0"/>
        <v>82866</v>
      </c>
    </row>
    <row r="62" spans="1:72" x14ac:dyDescent="0.25">
      <c r="A62" s="10" t="s">
        <v>162</v>
      </c>
      <c r="B62" s="8" t="s">
        <v>163</v>
      </c>
      <c r="C62" s="42">
        <v>24.740722599409622</v>
      </c>
      <c r="D62" s="42">
        <v>0.3549935100778176</v>
      </c>
      <c r="E62" s="42">
        <v>0</v>
      </c>
      <c r="F62" s="42">
        <v>32.900390320193878</v>
      </c>
      <c r="G62" s="42">
        <v>303.21350178584015</v>
      </c>
      <c r="H62" s="42">
        <v>18.773812470112343</v>
      </c>
      <c r="I62" s="42">
        <v>18.167182816798437</v>
      </c>
      <c r="J62" s="42">
        <v>14.009692171699028</v>
      </c>
      <c r="K62" s="42">
        <v>21.056346606473276</v>
      </c>
      <c r="L62" s="42">
        <v>1.2682439889640875</v>
      </c>
      <c r="M62" s="42">
        <v>330.91650310050818</v>
      </c>
      <c r="N62" s="42">
        <v>2287.1407635177889</v>
      </c>
      <c r="O62" s="42">
        <v>50.812010876651229</v>
      </c>
      <c r="P62" s="42">
        <v>15.263345939965244</v>
      </c>
      <c r="Q62" s="42">
        <v>20.874570498198135</v>
      </c>
      <c r="R62" s="42">
        <v>59.411896067484925</v>
      </c>
      <c r="S62" s="42">
        <v>978.23045886970795</v>
      </c>
      <c r="T62" s="42">
        <v>147.49967480341343</v>
      </c>
      <c r="U62" s="42">
        <v>1046.4465686552871</v>
      </c>
      <c r="V62" s="42">
        <v>6.1533635400857261</v>
      </c>
      <c r="W62" s="42">
        <v>26.159757100071545</v>
      </c>
      <c r="X62" s="42">
        <v>820.83149085436753</v>
      </c>
      <c r="Y62" s="42">
        <v>48.089963683598306</v>
      </c>
      <c r="Z62" s="42">
        <v>572.71031776122459</v>
      </c>
      <c r="AA62" s="42">
        <v>27.23289596548463</v>
      </c>
      <c r="AB62" s="42">
        <v>23.637606029776251</v>
      </c>
      <c r="AC62" s="42">
        <v>157.8684655352923</v>
      </c>
      <c r="AD62" s="42">
        <v>151.73033631218959</v>
      </c>
      <c r="AE62" s="42">
        <v>1349.9409358409357</v>
      </c>
      <c r="AF62" s="42">
        <v>383.57764589837143</v>
      </c>
      <c r="AG62" s="42">
        <v>61.135413346641513</v>
      </c>
      <c r="AH62" s="42">
        <v>234.78631481583864</v>
      </c>
      <c r="AI62" s="42">
        <v>22.679084623675855</v>
      </c>
      <c r="AJ62" s="42">
        <v>364.11020788720418</v>
      </c>
      <c r="AK62" s="42">
        <v>63.343716650049338</v>
      </c>
      <c r="AL62" s="42">
        <v>49.219754335389553</v>
      </c>
      <c r="AM62" s="42">
        <v>1794.0857924506838</v>
      </c>
      <c r="AN62" s="42">
        <v>106.00024338899905</v>
      </c>
      <c r="AO62" s="42">
        <v>672.83303273736647</v>
      </c>
      <c r="AP62" s="42">
        <v>3404.3534429877595</v>
      </c>
      <c r="AQ62" s="42">
        <v>1155.4533798073894</v>
      </c>
      <c r="AR62" s="42">
        <v>792.00534015336359</v>
      </c>
      <c r="AS62" s="42">
        <v>751.23692557714844</v>
      </c>
      <c r="AT62" s="42">
        <v>96.111350324697824</v>
      </c>
      <c r="AU62" s="42">
        <v>24.716570638557265</v>
      </c>
      <c r="AV62" s="42">
        <v>29.546914452140353</v>
      </c>
      <c r="AW62" s="42">
        <v>0</v>
      </c>
      <c r="AX62" s="42">
        <v>1358.3845751967599</v>
      </c>
      <c r="AY62" s="42">
        <v>472.27876632346954</v>
      </c>
      <c r="AZ62" s="42">
        <v>871.3698070763503</v>
      </c>
      <c r="BA62" s="42">
        <v>0</v>
      </c>
      <c r="BB62" s="42">
        <v>140.69005273886367</v>
      </c>
      <c r="BC62" s="42">
        <v>121.95212122656201</v>
      </c>
      <c r="BD62" s="42">
        <v>49.029601940110275</v>
      </c>
      <c r="BE62" s="42">
        <v>51.52144127977342</v>
      </c>
      <c r="BF62" s="42">
        <v>34.27222692331847</v>
      </c>
      <c r="BG62" s="42">
        <v>190.87858161460116</v>
      </c>
      <c r="BH62" s="42">
        <v>0.4498380736059242</v>
      </c>
      <c r="BI62" s="42">
        <v>0</v>
      </c>
      <c r="BJ62" s="42">
        <v>24.754679761958226</v>
      </c>
      <c r="BK62" s="42">
        <v>0</v>
      </c>
      <c r="BL62" s="42">
        <v>36.479939916891048</v>
      </c>
      <c r="BM62" s="42">
        <v>0</v>
      </c>
      <c r="BN62" s="42">
        <v>168.44625256195437</v>
      </c>
      <c r="BO62" s="42">
        <v>19.546338802664732</v>
      </c>
      <c r="BP62" s="42">
        <v>104.655493402582</v>
      </c>
      <c r="BQ62" s="42">
        <v>8.649067838045001</v>
      </c>
      <c r="BR62" s="42">
        <v>12.010274025614995</v>
      </c>
      <c r="BS62" s="42">
        <v>0</v>
      </c>
      <c r="BT62" s="42">
        <f t="shared" si="0"/>
        <v>22225.999999999996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26.970545217231162</v>
      </c>
      <c r="G63" s="42">
        <v>187.44417758030886</v>
      </c>
      <c r="H63" s="42">
        <v>13.387024181749789</v>
      </c>
      <c r="I63" s="42">
        <v>16.619307289462874</v>
      </c>
      <c r="J63" s="42">
        <v>15.114634134282811</v>
      </c>
      <c r="K63" s="42">
        <v>25.146189107356292</v>
      </c>
      <c r="L63" s="42">
        <v>1.3706707136444596</v>
      </c>
      <c r="M63" s="42">
        <v>86.030769281477419</v>
      </c>
      <c r="N63" s="42">
        <v>695.79776269476974</v>
      </c>
      <c r="O63" s="42">
        <v>30.54835031545085</v>
      </c>
      <c r="P63" s="42">
        <v>12.369687260136432</v>
      </c>
      <c r="Q63" s="42">
        <v>20.528813498568905</v>
      </c>
      <c r="R63" s="42">
        <v>42.266653510006137</v>
      </c>
      <c r="S63" s="42">
        <v>636.4641255771661</v>
      </c>
      <c r="T63" s="42">
        <v>109.98355547901437</v>
      </c>
      <c r="U63" s="42">
        <v>544.84130821976794</v>
      </c>
      <c r="V63" s="42">
        <v>4.218973731038032</v>
      </c>
      <c r="W63" s="42">
        <v>9.8506817223908918</v>
      </c>
      <c r="X63" s="42">
        <v>481.19255212159391</v>
      </c>
      <c r="Y63" s="42">
        <v>29.960061569875258</v>
      </c>
      <c r="Z63" s="42">
        <v>657.06805255193206</v>
      </c>
      <c r="AA63" s="42">
        <v>31.64200252888045</v>
      </c>
      <c r="AB63" s="42">
        <v>26.147902425920655</v>
      </c>
      <c r="AC63" s="42">
        <v>174.2085821665724</v>
      </c>
      <c r="AD63" s="42">
        <v>173.38413665183316</v>
      </c>
      <c r="AE63" s="42">
        <v>1324.4837375847751</v>
      </c>
      <c r="AF63" s="42">
        <v>453.96061200719691</v>
      </c>
      <c r="AG63" s="42">
        <v>72.339084840272236</v>
      </c>
      <c r="AH63" s="42">
        <v>251.79599581568755</v>
      </c>
      <c r="AI63" s="42">
        <v>27.084116793241158</v>
      </c>
      <c r="AJ63" s="42">
        <v>434.83251461275131</v>
      </c>
      <c r="AK63" s="42">
        <v>73.953123216795262</v>
      </c>
      <c r="AL63" s="42">
        <v>50.789929881042092</v>
      </c>
      <c r="AM63" s="42">
        <v>2091.6393026667783</v>
      </c>
      <c r="AN63" s="42">
        <v>124.7316358494554</v>
      </c>
      <c r="AO63" s="42">
        <v>796.25753029980297</v>
      </c>
      <c r="AP63" s="42">
        <v>3960.3676470164114</v>
      </c>
      <c r="AQ63" s="42">
        <v>1344.3791942520502</v>
      </c>
      <c r="AR63" s="42">
        <v>931.12648089681738</v>
      </c>
      <c r="AS63" s="42">
        <v>892.22070476577369</v>
      </c>
      <c r="AT63" s="42">
        <v>113.23867308349138</v>
      </c>
      <c r="AU63" s="42">
        <v>26.716962121589791</v>
      </c>
      <c r="AV63" s="42">
        <v>35.285907486153576</v>
      </c>
      <c r="AW63" s="42">
        <v>0</v>
      </c>
      <c r="AX63" s="42">
        <v>1495.1247300858906</v>
      </c>
      <c r="AY63" s="42">
        <v>379.05324718879382</v>
      </c>
      <c r="AZ63" s="42">
        <v>407.48159475205807</v>
      </c>
      <c r="BA63" s="42">
        <v>0</v>
      </c>
      <c r="BB63" s="42">
        <v>167.18877713509735</v>
      </c>
      <c r="BC63" s="42">
        <v>131.44197335899844</v>
      </c>
      <c r="BD63" s="42">
        <v>57.743034145654121</v>
      </c>
      <c r="BE63" s="42">
        <v>61.483084352459521</v>
      </c>
      <c r="BF63" s="42">
        <v>40.929032725888398</v>
      </c>
      <c r="BG63" s="42">
        <v>227.70740445318626</v>
      </c>
      <c r="BH63" s="42">
        <v>0.53721158176157247</v>
      </c>
      <c r="BI63" s="42">
        <v>0</v>
      </c>
      <c r="BJ63" s="42">
        <v>29.562861507745058</v>
      </c>
      <c r="BK63" s="42">
        <v>0</v>
      </c>
      <c r="BL63" s="42">
        <v>43.00096285330887</v>
      </c>
      <c r="BM63" s="42">
        <v>0</v>
      </c>
      <c r="BN63" s="42">
        <v>185.38126107003202</v>
      </c>
      <c r="BO63" s="42">
        <v>23.187229648136238</v>
      </c>
      <c r="BP63" s="42">
        <v>86.745849574873688</v>
      </c>
      <c r="BQ63" s="42">
        <v>10.329004338813949</v>
      </c>
      <c r="BR63" s="42">
        <v>14.343068506786324</v>
      </c>
      <c r="BS63" s="42">
        <v>0</v>
      </c>
      <c r="BT63" s="42">
        <f t="shared" si="0"/>
        <v>20419.000000000007</v>
      </c>
    </row>
    <row r="64" spans="1:72" x14ac:dyDescent="0.25">
      <c r="A64" s="10" t="s">
        <v>166</v>
      </c>
      <c r="B64" s="8" t="s">
        <v>27</v>
      </c>
      <c r="C64" s="42">
        <v>1049.3015608405531</v>
      </c>
      <c r="D64" s="42">
        <v>15.451775345517827</v>
      </c>
      <c r="E64" s="42">
        <v>0</v>
      </c>
      <c r="F64" s="42">
        <v>992.83379799293482</v>
      </c>
      <c r="G64" s="42">
        <v>10071.245828347428</v>
      </c>
      <c r="H64" s="42">
        <v>594.20647739458855</v>
      </c>
      <c r="I64" s="42">
        <v>521.46877660467294</v>
      </c>
      <c r="J64" s="42">
        <v>367.36931994698716</v>
      </c>
      <c r="K64" s="42">
        <v>516.03443052544571</v>
      </c>
      <c r="L64" s="42">
        <v>33.26416081920695</v>
      </c>
      <c r="M64" s="42">
        <v>12839.634785059567</v>
      </c>
      <c r="N64" s="42">
        <v>87295.86813963727</v>
      </c>
      <c r="O64" s="42">
        <v>1694.3744570209135</v>
      </c>
      <c r="P64" s="42">
        <v>461.06595595886574</v>
      </c>
      <c r="Q64" s="42">
        <v>578.20506475102752</v>
      </c>
      <c r="R64" s="42">
        <v>1885.8318062637968</v>
      </c>
      <c r="S64" s="42">
        <v>32081.174027520501</v>
      </c>
      <c r="T64" s="42">
        <v>4642.746073324739</v>
      </c>
      <c r="U64" s="42">
        <v>36205.893811106776</v>
      </c>
      <c r="V64" s="42">
        <v>198.72496321093436</v>
      </c>
      <c r="W64" s="42">
        <v>959.50354749091684</v>
      </c>
      <c r="X64" s="42">
        <v>27677.652791570748</v>
      </c>
      <c r="Y64" s="42">
        <v>1583.7703723193931</v>
      </c>
      <c r="Z64" s="42">
        <v>14443.720768423043</v>
      </c>
      <c r="AA64" s="42">
        <v>680.73626602149125</v>
      </c>
      <c r="AB64" s="42">
        <v>610.20642689040176</v>
      </c>
      <c r="AC64" s="42">
        <v>4083.2647376930463</v>
      </c>
      <c r="AD64" s="42">
        <v>3836.7494777630509</v>
      </c>
      <c r="AE64" s="42">
        <v>37412.664760992375</v>
      </c>
      <c r="AF64" s="42">
        <v>9461.9480919174221</v>
      </c>
      <c r="AG64" s="42">
        <v>1508.4407262866887</v>
      </c>
      <c r="AH64" s="42">
        <v>6188.1524824109338</v>
      </c>
      <c r="AI64" s="42">
        <v>555.80337545446241</v>
      </c>
      <c r="AJ64" s="42">
        <v>8923.3620289006667</v>
      </c>
      <c r="AK64" s="42">
        <v>1577.3929413844878</v>
      </c>
      <c r="AL64" s="42">
        <v>1324.4203380713732</v>
      </c>
      <c r="AM64" s="42">
        <v>44738.033960003209</v>
      </c>
      <c r="AN64" s="42">
        <v>2625.1860667280516</v>
      </c>
      <c r="AO64" s="42">
        <v>16599.344196602335</v>
      </c>
      <c r="AP64" s="42">
        <v>85014.55497518403</v>
      </c>
      <c r="AQ64" s="42">
        <v>28847.207207775486</v>
      </c>
      <c r="AR64" s="42">
        <v>19631.758899966764</v>
      </c>
      <c r="AS64" s="42">
        <v>18486.427808834462</v>
      </c>
      <c r="AT64" s="42">
        <v>2378.1758967796104</v>
      </c>
      <c r="AU64" s="42">
        <v>647.04482587466032</v>
      </c>
      <c r="AV64" s="42">
        <v>724.11541555869474</v>
      </c>
      <c r="AW64" s="42">
        <v>0</v>
      </c>
      <c r="AX64" s="42">
        <v>35200.259119845898</v>
      </c>
      <c r="AY64" s="42">
        <v>14370.719326697475</v>
      </c>
      <c r="AZ64" s="42">
        <v>31580.557871198929</v>
      </c>
      <c r="BA64" s="42">
        <v>0</v>
      </c>
      <c r="BB64" s="42">
        <v>3460.1558914001453</v>
      </c>
      <c r="BC64" s="42">
        <v>3209.0434781178815</v>
      </c>
      <c r="BD64" s="42">
        <v>1213.5747164370664</v>
      </c>
      <c r="BE64" s="42">
        <v>1263.3236338788745</v>
      </c>
      <c r="BF64" s="42">
        <v>839.92011690083302</v>
      </c>
      <c r="BG64" s="42">
        <v>4681.5515492567183</v>
      </c>
      <c r="BH64" s="42">
        <v>11.024321477997191</v>
      </c>
      <c r="BI64" s="42">
        <v>0</v>
      </c>
      <c r="BJ64" s="42">
        <v>606.67063059622797</v>
      </c>
      <c r="BK64" s="42">
        <v>0</v>
      </c>
      <c r="BL64" s="42">
        <v>903.32908059810177</v>
      </c>
      <c r="BM64" s="42">
        <v>0</v>
      </c>
      <c r="BN64" s="42">
        <v>4363.6943071039004</v>
      </c>
      <c r="BO64" s="42">
        <v>481.32428920489076</v>
      </c>
      <c r="BP64" s="42">
        <v>3146.2131568098907</v>
      </c>
      <c r="BQ64" s="42">
        <v>211.96539360771109</v>
      </c>
      <c r="BR64" s="42">
        <v>294.33951829789146</v>
      </c>
      <c r="BS64" s="42">
        <v>0</v>
      </c>
      <c r="BT64" s="42">
        <f t="shared" si="0"/>
        <v>638402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59.53359195019555</v>
      </c>
      <c r="G65" s="42">
        <v>413.75601018167788</v>
      </c>
      <c r="H65" s="42">
        <v>29.549926730977351</v>
      </c>
      <c r="I65" s="42">
        <v>36.684725899930001</v>
      </c>
      <c r="J65" s="42">
        <v>33.363376742269203</v>
      </c>
      <c r="K65" s="42">
        <v>55.506588738271354</v>
      </c>
      <c r="L65" s="42">
        <v>3.025558078524075</v>
      </c>
      <c r="M65" s="42">
        <v>189.90052564056762</v>
      </c>
      <c r="N65" s="42">
        <v>1535.8732925304209</v>
      </c>
      <c r="O65" s="42">
        <v>67.431081121406578</v>
      </c>
      <c r="P65" s="42">
        <v>27.304302080849663</v>
      </c>
      <c r="Q65" s="42">
        <v>45.314397473309057</v>
      </c>
      <c r="R65" s="42">
        <v>93.297546745824803</v>
      </c>
      <c r="S65" s="42">
        <v>1404.9028389252182</v>
      </c>
      <c r="T65" s="42">
        <v>242.77284943190833</v>
      </c>
      <c r="U65" s="42">
        <v>1202.6586730046222</v>
      </c>
      <c r="V65" s="42">
        <v>9.312776531923511</v>
      </c>
      <c r="W65" s="42">
        <v>21.743960360037335</v>
      </c>
      <c r="X65" s="42">
        <v>1062.1632160842589</v>
      </c>
      <c r="Y65" s="42">
        <v>66.132518491474499</v>
      </c>
      <c r="Z65" s="42">
        <v>1450.3830385729314</v>
      </c>
      <c r="AA65" s="42">
        <v>69.845160780728719</v>
      </c>
      <c r="AB65" s="42">
        <v>57.71772653612301</v>
      </c>
      <c r="AC65" s="42">
        <v>384.54034063429901</v>
      </c>
      <c r="AD65" s="42">
        <v>382.72049596804078</v>
      </c>
      <c r="AE65" s="42">
        <v>2923.6069846917567</v>
      </c>
      <c r="AF65" s="42">
        <v>1002.0526325671374</v>
      </c>
      <c r="AG65" s="42">
        <v>159.67810529020767</v>
      </c>
      <c r="AH65" s="42">
        <v>555.80337545446253</v>
      </c>
      <c r="AI65" s="42">
        <v>59.78428483789439</v>
      </c>
      <c r="AJ65" s="42">
        <v>959.83011404211402</v>
      </c>
      <c r="AK65" s="42">
        <v>163.24086241380067</v>
      </c>
      <c r="AL65" s="42">
        <v>112.11145107979476</v>
      </c>
      <c r="AM65" s="42">
        <v>4616.9923429059718</v>
      </c>
      <c r="AN65" s="42">
        <v>275.32711156308602</v>
      </c>
      <c r="AO65" s="42">
        <v>1757.6237526652981</v>
      </c>
      <c r="AP65" s="42">
        <v>8741.9408681288842</v>
      </c>
      <c r="AQ65" s="42">
        <v>2967.5233382304914</v>
      </c>
      <c r="AR65" s="42">
        <v>2055.327525685947</v>
      </c>
      <c r="AS65" s="42">
        <v>1969.4486314316546</v>
      </c>
      <c r="AT65" s="42">
        <v>249.95805246187979</v>
      </c>
      <c r="AU65" s="42">
        <v>58.973843809407668</v>
      </c>
      <c r="AV65" s="42">
        <v>77.888555865415256</v>
      </c>
      <c r="AW65" s="42">
        <v>0</v>
      </c>
      <c r="AX65" s="42">
        <v>3300.2723852505637</v>
      </c>
      <c r="AY65" s="42">
        <v>836.70541932970843</v>
      </c>
      <c r="AZ65" s="42">
        <v>899.45689988073661</v>
      </c>
      <c r="BA65" s="42">
        <v>0</v>
      </c>
      <c r="BB65" s="42">
        <v>369.04513262319938</v>
      </c>
      <c r="BC65" s="42">
        <v>290.13921461564121</v>
      </c>
      <c r="BD65" s="42">
        <v>127.45942676002363</v>
      </c>
      <c r="BE65" s="42">
        <v>135.71504862794728</v>
      </c>
      <c r="BF65" s="42">
        <v>90.344941624038483</v>
      </c>
      <c r="BG65" s="42">
        <v>502.63128133179936</v>
      </c>
      <c r="BH65" s="42">
        <v>1.1858171513373621</v>
      </c>
      <c r="BI65" s="42">
        <v>0</v>
      </c>
      <c r="BJ65" s="42">
        <v>65.255756593226181</v>
      </c>
      <c r="BK65" s="42">
        <v>0</v>
      </c>
      <c r="BL65" s="42">
        <v>94.918428802798246</v>
      </c>
      <c r="BM65" s="42">
        <v>0</v>
      </c>
      <c r="BN65" s="42">
        <v>409.20241926384659</v>
      </c>
      <c r="BO65" s="42">
        <v>51.182468029815197</v>
      </c>
      <c r="BP65" s="42">
        <v>191.47896234089364</v>
      </c>
      <c r="BQ65" s="42">
        <v>22.799788606641965</v>
      </c>
      <c r="BR65" s="42">
        <v>31.660256806791381</v>
      </c>
      <c r="BS65" s="42">
        <v>0</v>
      </c>
      <c r="BT65" s="42">
        <f t="shared" si="0"/>
        <v>45072.000000000022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955.80526731789575</v>
      </c>
      <c r="G66" s="42">
        <v>6642.807211211546</v>
      </c>
      <c r="H66" s="42">
        <v>474.42082181021954</v>
      </c>
      <c r="I66" s="42">
        <v>588.96923731058632</v>
      </c>
      <c r="J66" s="42">
        <v>535.64534208602436</v>
      </c>
      <c r="K66" s="42">
        <v>891.15217390664588</v>
      </c>
      <c r="L66" s="42">
        <v>48.575001999690755</v>
      </c>
      <c r="M66" s="42">
        <v>3048.8320413378897</v>
      </c>
      <c r="N66" s="42">
        <v>24658.276694635653</v>
      </c>
      <c r="O66" s="42">
        <v>1082.5985868734235</v>
      </c>
      <c r="P66" s="42">
        <v>438.36756517476294</v>
      </c>
      <c r="Q66" s="42">
        <v>727.51766475906857</v>
      </c>
      <c r="R66" s="42">
        <v>1497.8818459685438</v>
      </c>
      <c r="S66" s="42">
        <v>22555.560474798098</v>
      </c>
      <c r="T66" s="42">
        <v>3897.6913814122754</v>
      </c>
      <c r="U66" s="42">
        <v>19308.55264713442</v>
      </c>
      <c r="V66" s="42">
        <v>149.51560238484385</v>
      </c>
      <c r="W66" s="42">
        <v>349.09689074131109</v>
      </c>
      <c r="X66" s="42">
        <v>17052.913547261887</v>
      </c>
      <c r="Y66" s="42">
        <v>1061.7503067516798</v>
      </c>
      <c r="Z66" s="42">
        <v>23285.740075221333</v>
      </c>
      <c r="AA66" s="42">
        <v>1121.3563701436722</v>
      </c>
      <c r="AB66" s="42">
        <v>926.65174792395601</v>
      </c>
      <c r="AC66" s="42">
        <v>6173.7528517002838</v>
      </c>
      <c r="AD66" s="42">
        <v>6144.5354458504044</v>
      </c>
      <c r="AE66" s="42">
        <v>46938.188407538095</v>
      </c>
      <c r="AF66" s="42">
        <v>16087.844743832697</v>
      </c>
      <c r="AG66" s="42">
        <v>2563.6144084738153</v>
      </c>
      <c r="AH66" s="42">
        <v>8923.3620289006667</v>
      </c>
      <c r="AI66" s="42">
        <v>959.83011404211391</v>
      </c>
      <c r="AJ66" s="42">
        <v>15687.950367635869</v>
      </c>
      <c r="AK66" s="42">
        <v>2620.8140820254021</v>
      </c>
      <c r="AL66" s="42">
        <v>1799.9370096527234</v>
      </c>
      <c r="AM66" s="42">
        <v>74125.3039831309</v>
      </c>
      <c r="AN66" s="42">
        <v>4420.3464774571721</v>
      </c>
      <c r="AO66" s="42">
        <v>28218.455929317064</v>
      </c>
      <c r="AP66" s="42">
        <v>140350.89862088728</v>
      </c>
      <c r="AQ66" s="42">
        <v>47643.260630776917</v>
      </c>
      <c r="AR66" s="42">
        <v>32998.05724401</v>
      </c>
      <c r="AS66" s="42">
        <v>31619.281047398879</v>
      </c>
      <c r="AT66" s="42">
        <v>4013.0490253545481</v>
      </c>
      <c r="AU66" s="42">
        <v>1007.2040616102074</v>
      </c>
      <c r="AV66" s="42">
        <v>1250.4921930836656</v>
      </c>
      <c r="AW66" s="42">
        <v>0</v>
      </c>
      <c r="AX66" s="42">
        <v>52985.509962933174</v>
      </c>
      <c r="AY66" s="42">
        <v>13433.213431129736</v>
      </c>
      <c r="AZ66" s="42">
        <v>14440.681545817755</v>
      </c>
      <c r="BA66" s="42">
        <v>351.81162396371468</v>
      </c>
      <c r="BB66" s="42">
        <v>5924.9789922700393</v>
      </c>
      <c r="BC66" s="42">
        <v>4658.1531619510552</v>
      </c>
      <c r="BD66" s="42">
        <v>2046.347070213189</v>
      </c>
      <c r="BE66" s="42">
        <v>2178.890170803314</v>
      </c>
      <c r="BF66" s="42">
        <v>1450.4780956610859</v>
      </c>
      <c r="BG66" s="42">
        <v>8069.6899091454698</v>
      </c>
      <c r="BH66" s="42">
        <v>19.038163870111152</v>
      </c>
      <c r="BI66" s="42">
        <v>13420.474138796473</v>
      </c>
      <c r="BJ66" s="42">
        <v>1047.6739909595731</v>
      </c>
      <c r="BK66" s="42">
        <v>8823.7823439473304</v>
      </c>
      <c r="BL66" s="42">
        <v>1640.0926580382163</v>
      </c>
      <c r="BM66" s="42">
        <v>18.132184225373603</v>
      </c>
      <c r="BN66" s="42">
        <v>7025.3905403343188</v>
      </c>
      <c r="BO66" s="42">
        <v>830.28114024069714</v>
      </c>
      <c r="BP66" s="42">
        <v>3074.1736688607448</v>
      </c>
      <c r="BQ66" s="42">
        <v>366.04809705071654</v>
      </c>
      <c r="BR66" s="42">
        <v>508.30193894371712</v>
      </c>
      <c r="BS66" s="42">
        <v>0</v>
      </c>
      <c r="BT66" s="42">
        <f t="shared" si="0"/>
        <v>747158.99999999965</v>
      </c>
    </row>
    <row r="67" spans="1:72" x14ac:dyDescent="0.25">
      <c r="A67" s="10" t="s">
        <v>170</v>
      </c>
      <c r="B67" s="8" t="s">
        <v>29</v>
      </c>
      <c r="C67" s="42">
        <v>70.644503127252321</v>
      </c>
      <c r="D67" s="42">
        <v>0.39287864307427695</v>
      </c>
      <c r="E67" s="42">
        <v>0</v>
      </c>
      <c r="F67" s="42">
        <v>189.15551297128539</v>
      </c>
      <c r="G67" s="42">
        <v>1513.4293549770648</v>
      </c>
      <c r="H67" s="42">
        <v>104.35658927506651</v>
      </c>
      <c r="I67" s="42">
        <v>112.102303736313</v>
      </c>
      <c r="J67" s="42">
        <v>95.279157065825402</v>
      </c>
      <c r="K67" s="42">
        <v>151.56062232495378</v>
      </c>
      <c r="L67" s="42">
        <v>8.5655965095368956</v>
      </c>
      <c r="M67" s="42">
        <v>1109.2783966358666</v>
      </c>
      <c r="N67" s="42">
        <v>7922.7399812401691</v>
      </c>
      <c r="O67" s="42">
        <v>260.34391424018065</v>
      </c>
      <c r="P67" s="42">
        <v>89.86100006868385</v>
      </c>
      <c r="Q67" s="42">
        <v>133.226470329318</v>
      </c>
      <c r="R67" s="42">
        <v>323.73504270541719</v>
      </c>
      <c r="S67" s="42">
        <v>4896.185800723817</v>
      </c>
      <c r="T67" s="42">
        <v>764.7320329695533</v>
      </c>
      <c r="U67" s="42">
        <v>4980.6946176932506</v>
      </c>
      <c r="V67" s="42">
        <v>31.33952487374259</v>
      </c>
      <c r="W67" s="42">
        <v>114.11482420062913</v>
      </c>
      <c r="X67" s="42">
        <v>3969.7368791767394</v>
      </c>
      <c r="Y67" s="42">
        <v>256.66911109412985</v>
      </c>
      <c r="Z67" s="42">
        <v>4016.5330104834807</v>
      </c>
      <c r="AA67" s="42">
        <v>192.61112693864578</v>
      </c>
      <c r="AB67" s="42">
        <v>163.02198636064355</v>
      </c>
      <c r="AC67" s="42">
        <v>1084.8730004540853</v>
      </c>
      <c r="AD67" s="42">
        <v>1062.0679864802019</v>
      </c>
      <c r="AE67" s="42">
        <v>8644.8572900770578</v>
      </c>
      <c r="AF67" s="42">
        <v>2746.4037691265517</v>
      </c>
      <c r="AG67" s="42">
        <v>437.41925078231333</v>
      </c>
      <c r="AH67" s="42">
        <v>1577.392941384488</v>
      </c>
      <c r="AI67" s="42">
        <v>163.24086241380067</v>
      </c>
      <c r="AJ67" s="42">
        <v>2620.8140820254021</v>
      </c>
      <c r="AK67" s="42">
        <v>450.38987193916307</v>
      </c>
      <c r="AL67" s="42">
        <v>327.75368406210561</v>
      </c>
      <c r="AM67" s="42">
        <v>12718.345217578699</v>
      </c>
      <c r="AN67" s="42">
        <v>756.9137754280755</v>
      </c>
      <c r="AO67" s="42">
        <v>4814.7645279144899</v>
      </c>
      <c r="AP67" s="42">
        <v>24112.934089828068</v>
      </c>
      <c r="AQ67" s="42">
        <v>8191.0065022417357</v>
      </c>
      <c r="AR67" s="42">
        <v>5645.2721546283574</v>
      </c>
      <c r="AS67" s="42">
        <v>5386.7053904699287</v>
      </c>
      <c r="AT67" s="42">
        <v>686.7486085298882</v>
      </c>
      <c r="AU67" s="42">
        <v>168.785124682776</v>
      </c>
      <c r="AV67" s="42">
        <v>212.67453589369873</v>
      </c>
      <c r="AW67" s="42">
        <v>0</v>
      </c>
      <c r="AX67" s="42">
        <v>9308.5404706378267</v>
      </c>
      <c r="AY67" s="42">
        <v>2690.0811008084315</v>
      </c>
      <c r="AZ67" s="42">
        <v>2819.7716059836271</v>
      </c>
      <c r="BA67" s="42">
        <v>0</v>
      </c>
      <c r="BB67" s="42">
        <v>1009.9580325707267</v>
      </c>
      <c r="BC67" s="42">
        <v>814.45309807258593</v>
      </c>
      <c r="BD67" s="42">
        <v>350.19769175470338</v>
      </c>
      <c r="BE67" s="42">
        <v>370.69578078130212</v>
      </c>
      <c r="BF67" s="42">
        <v>246.6866706764464</v>
      </c>
      <c r="BG67" s="42">
        <v>1373.1154681094574</v>
      </c>
      <c r="BH67" s="42">
        <v>3.2378712060245345</v>
      </c>
      <c r="BI67" s="42">
        <v>0</v>
      </c>
      <c r="BJ67" s="42">
        <v>178.18070438790718</v>
      </c>
      <c r="BK67" s="42">
        <v>0</v>
      </c>
      <c r="BL67" s="42">
        <v>259.20846090253423</v>
      </c>
      <c r="BM67" s="42">
        <v>0</v>
      </c>
      <c r="BN67" s="42">
        <v>1156.7812750245118</v>
      </c>
      <c r="BO67" s="42">
        <v>140.18479768888355</v>
      </c>
      <c r="BP67" s="42">
        <v>601.53102908396841</v>
      </c>
      <c r="BQ67" s="42">
        <v>62.254774228585816</v>
      </c>
      <c r="BR67" s="42">
        <v>86.448263776957063</v>
      </c>
      <c r="BS67" s="42">
        <v>0</v>
      </c>
      <c r="BT67" s="42">
        <f t="shared" si="0"/>
        <v>134750.99999999997</v>
      </c>
    </row>
    <row r="68" spans="1:72" x14ac:dyDescent="0.25">
      <c r="A68" s="10" t="s">
        <v>171</v>
      </c>
      <c r="B68" s="8" t="s">
        <v>172</v>
      </c>
      <c r="C68" s="42">
        <v>79.934780835443448</v>
      </c>
      <c r="D68" s="42">
        <v>0.42645549210982231</v>
      </c>
      <c r="E68" s="42">
        <v>0</v>
      </c>
      <c r="F68" s="42">
        <v>72.554652305784231</v>
      </c>
      <c r="G68" s="42">
        <v>728.79228350810979</v>
      </c>
      <c r="H68" s="42">
        <v>47.959243701334216</v>
      </c>
      <c r="I68" s="42">
        <v>39.712046956154381</v>
      </c>
      <c r="J68" s="42">
        <v>28.579907668818471</v>
      </c>
      <c r="K68" s="42">
        <v>39.663221146022039</v>
      </c>
      <c r="L68" s="42">
        <v>2.505144090769114</v>
      </c>
      <c r="M68" s="42">
        <v>799.81520707486868</v>
      </c>
      <c r="N68" s="42">
        <v>5283.7612332582803</v>
      </c>
      <c r="O68" s="42">
        <v>134.55321344495241</v>
      </c>
      <c r="P68" s="42">
        <v>36.868245781476631</v>
      </c>
      <c r="Q68" s="42">
        <v>43.094674883988795</v>
      </c>
      <c r="R68" s="42">
        <v>144.73760495178448</v>
      </c>
      <c r="S68" s="42">
        <v>2197.2521241060158</v>
      </c>
      <c r="T68" s="42">
        <v>287.06948120867503</v>
      </c>
      <c r="U68" s="42">
        <v>2779.7015524144963</v>
      </c>
      <c r="V68" s="42">
        <v>13.297157879680057</v>
      </c>
      <c r="W68" s="42">
        <v>77.584520225505088</v>
      </c>
      <c r="X68" s="42">
        <v>1965.5308879866568</v>
      </c>
      <c r="Y68" s="42">
        <v>133.66099288100773</v>
      </c>
      <c r="Z68" s="42">
        <v>1099.8281571592991</v>
      </c>
      <c r="AA68" s="42">
        <v>52.051904639979121</v>
      </c>
      <c r="AB68" s="42">
        <v>47.393431029383819</v>
      </c>
      <c r="AC68" s="42">
        <v>314.27303627566266</v>
      </c>
      <c r="AD68" s="42">
        <v>292.72469183129527</v>
      </c>
      <c r="AE68" s="42">
        <v>2837.3691004647335</v>
      </c>
      <c r="AF68" s="42">
        <v>727.70350480840341</v>
      </c>
      <c r="AG68" s="42">
        <v>115.70049849053409</v>
      </c>
      <c r="AH68" s="42">
        <v>464.54236743635909</v>
      </c>
      <c r="AI68" s="42">
        <v>42.719925048235368</v>
      </c>
      <c r="AJ68" s="42">
        <v>685.86369548620792</v>
      </c>
      <c r="AK68" s="42">
        <v>121.9384645323309</v>
      </c>
      <c r="AL68" s="42">
        <v>104.6635388221121</v>
      </c>
      <c r="AM68" s="42">
        <v>3425.2014132016147</v>
      </c>
      <c r="AN68" s="42">
        <v>202.56887678919966</v>
      </c>
      <c r="AO68" s="42">
        <v>1273.5143290256119</v>
      </c>
      <c r="AP68" s="42">
        <v>6521.5119966195989</v>
      </c>
      <c r="AQ68" s="42">
        <v>2220.3810181025806</v>
      </c>
      <c r="AR68" s="42">
        <v>1506.1847723352855</v>
      </c>
      <c r="AS68" s="42">
        <v>1417.5578155701444</v>
      </c>
      <c r="AT68" s="42">
        <v>183.42424283147844</v>
      </c>
      <c r="AU68" s="42">
        <v>50.949037690554867</v>
      </c>
      <c r="AV68" s="42">
        <v>55.656654214532942</v>
      </c>
      <c r="AW68" s="42">
        <v>0</v>
      </c>
      <c r="AX68" s="42">
        <v>2694.3034173542665</v>
      </c>
      <c r="AY68" s="42">
        <v>1055.5907520919784</v>
      </c>
      <c r="AZ68" s="42">
        <v>1020.8603847607895</v>
      </c>
      <c r="BA68" s="42">
        <v>0</v>
      </c>
      <c r="BB68" s="42">
        <v>266.29761721976865</v>
      </c>
      <c r="BC68" s="42">
        <v>232.13451625106899</v>
      </c>
      <c r="BD68" s="42">
        <v>93.540588129577969</v>
      </c>
      <c r="BE68" s="42">
        <v>97.120823576144048</v>
      </c>
      <c r="BF68" s="42">
        <v>64.557586414745458</v>
      </c>
      <c r="BG68" s="42">
        <v>359.938339130504</v>
      </c>
      <c r="BH68" s="42">
        <v>0.84734675614843846</v>
      </c>
      <c r="BI68" s="42">
        <v>0</v>
      </c>
      <c r="BJ68" s="42">
        <v>46.62966259757799</v>
      </c>
      <c r="BK68" s="42">
        <v>0</v>
      </c>
      <c r="BL68" s="42">
        <v>67.825653098414151</v>
      </c>
      <c r="BM68" s="42">
        <v>0</v>
      </c>
      <c r="BN68" s="42">
        <v>337.09650730474016</v>
      </c>
      <c r="BO68" s="42">
        <v>37.062943902526406</v>
      </c>
      <c r="BP68" s="42">
        <v>225.50136222263711</v>
      </c>
      <c r="BQ68" s="42">
        <v>16.291994845006162</v>
      </c>
      <c r="BR68" s="42">
        <v>22.623400137032522</v>
      </c>
      <c r="BS68" s="42">
        <v>0</v>
      </c>
      <c r="BT68" s="42">
        <f t="shared" si="0"/>
        <v>45339</v>
      </c>
    </row>
    <row r="69" spans="1:72" x14ac:dyDescent="0.25">
      <c r="A69" s="10" t="s">
        <v>173</v>
      </c>
      <c r="B69" s="8" t="s">
        <v>174</v>
      </c>
      <c r="C69" s="42">
        <v>250.60753706046401</v>
      </c>
      <c r="D69" s="42">
        <v>1.5899274002543635</v>
      </c>
      <c r="E69" s="42">
        <v>0</v>
      </c>
      <c r="F69" s="42">
        <v>164.36307502816192</v>
      </c>
      <c r="G69" s="42">
        <v>1852.0228295888671</v>
      </c>
      <c r="H69" s="42">
        <v>117.61368512973235</v>
      </c>
      <c r="I69" s="42">
        <v>84.981967903444726</v>
      </c>
      <c r="J69" s="42">
        <v>53.455069553405878</v>
      </c>
      <c r="K69" s="42">
        <v>64.426410850254385</v>
      </c>
      <c r="L69" s="42">
        <v>4.6038764983958842</v>
      </c>
      <c r="M69" s="42">
        <v>2363.0098063691962</v>
      </c>
      <c r="N69" s="42">
        <v>15370.956397154794</v>
      </c>
      <c r="O69" s="42">
        <v>347.345946785428</v>
      </c>
      <c r="P69" s="42">
        <v>85.580854293937904</v>
      </c>
      <c r="Q69" s="42">
        <v>86.605608348490335</v>
      </c>
      <c r="R69" s="42">
        <v>352.88872672487219</v>
      </c>
      <c r="S69" s="42">
        <v>5458.1263790162102</v>
      </c>
      <c r="T69" s="42">
        <v>660.87650781601246</v>
      </c>
      <c r="U69" s="42">
        <v>7411.7197114393221</v>
      </c>
      <c r="V69" s="42">
        <v>32.275108444999695</v>
      </c>
      <c r="W69" s="42">
        <v>218.2982526054675</v>
      </c>
      <c r="X69" s="42">
        <v>5065.9744004774448</v>
      </c>
      <c r="Y69" s="42">
        <v>343.40946285805154</v>
      </c>
      <c r="Z69" s="42">
        <v>1885.5864032761092</v>
      </c>
      <c r="AA69" s="42">
        <v>87.871115947373653</v>
      </c>
      <c r="AB69" s="42">
        <v>86.091974713172903</v>
      </c>
      <c r="AC69" s="42">
        <v>569.89079312626586</v>
      </c>
      <c r="AD69" s="42">
        <v>505.22728751480645</v>
      </c>
      <c r="AE69" s="42">
        <v>5749.8409103701852</v>
      </c>
      <c r="AF69" s="42">
        <v>1199.4819238145067</v>
      </c>
      <c r="AG69" s="42">
        <v>190.42889430724011</v>
      </c>
      <c r="AH69" s="42">
        <v>859.87797063501421</v>
      </c>
      <c r="AI69" s="42">
        <v>69.391526031559394</v>
      </c>
      <c r="AJ69" s="42">
        <v>1114.0733141665157</v>
      </c>
      <c r="AK69" s="42">
        <v>205.81521952977465</v>
      </c>
      <c r="AL69" s="42">
        <v>206.07201392881959</v>
      </c>
      <c r="AM69" s="42">
        <v>5758.2224637603294</v>
      </c>
      <c r="AN69" s="42">
        <v>337.56425826187154</v>
      </c>
      <c r="AO69" s="42">
        <v>2095.8931177258137</v>
      </c>
      <c r="AP69" s="42">
        <v>11011.770272256763</v>
      </c>
      <c r="AQ69" s="42">
        <v>3756.2050700956597</v>
      </c>
      <c r="AR69" s="42">
        <v>2504.0310074343838</v>
      </c>
      <c r="AS69" s="42">
        <v>2319.1655037025207</v>
      </c>
      <c r="AT69" s="42">
        <v>304.98701215966781</v>
      </c>
      <c r="AU69" s="42">
        <v>95.633473743066318</v>
      </c>
      <c r="AV69" s="42">
        <v>90.405125135321242</v>
      </c>
      <c r="AW69" s="42">
        <v>0</v>
      </c>
      <c r="AX69" s="42">
        <v>4886.8907903380195</v>
      </c>
      <c r="AY69" s="42">
        <v>2421.1285260659865</v>
      </c>
      <c r="AZ69" s="42">
        <v>2698.0777590405951</v>
      </c>
      <c r="BA69" s="42">
        <v>0</v>
      </c>
      <c r="BB69" s="42">
        <v>436.34685096266702</v>
      </c>
      <c r="BC69" s="42">
        <v>419.32233519659349</v>
      </c>
      <c r="BD69" s="42">
        <v>155.56597607786637</v>
      </c>
      <c r="BE69" s="42">
        <v>157.96622739069838</v>
      </c>
      <c r="BF69" s="42">
        <v>104.86323262916163</v>
      </c>
      <c r="BG69" s="42">
        <v>585.79259002094057</v>
      </c>
      <c r="BH69" s="42">
        <v>1.3763761153757119</v>
      </c>
      <c r="BI69" s="42">
        <v>0</v>
      </c>
      <c r="BJ69" s="42">
        <v>75.742254751833229</v>
      </c>
      <c r="BK69" s="42">
        <v>0</v>
      </c>
      <c r="BL69" s="42">
        <v>110.70788026526883</v>
      </c>
      <c r="BM69" s="42">
        <v>0</v>
      </c>
      <c r="BN69" s="42">
        <v>614.38172497234814</v>
      </c>
      <c r="BO69" s="42">
        <v>60.918341041975218</v>
      </c>
      <c r="BP69" s="42">
        <v>505.44925249896744</v>
      </c>
      <c r="BQ69" s="42">
        <v>26.463679023705943</v>
      </c>
      <c r="BR69" s="42">
        <v>36.748010624052426</v>
      </c>
      <c r="BS69" s="42">
        <v>0</v>
      </c>
      <c r="BT69" s="42">
        <f t="shared" si="0"/>
        <v>94692.000000000015</v>
      </c>
    </row>
    <row r="70" spans="1:72" x14ac:dyDescent="0.25">
      <c r="A70" s="10" t="s">
        <v>175</v>
      </c>
      <c r="B70" s="8" t="s">
        <v>176</v>
      </c>
      <c r="C70" s="42">
        <v>12.531094807384029</v>
      </c>
      <c r="D70" s="42">
        <v>9.1039666255587376E-2</v>
      </c>
      <c r="E70" s="42">
        <v>0</v>
      </c>
      <c r="F70" s="42">
        <v>631.8476920125778</v>
      </c>
      <c r="G70" s="42">
        <v>4427.0645458684703</v>
      </c>
      <c r="H70" s="42">
        <v>315.35890899900471</v>
      </c>
      <c r="I70" s="42">
        <v>388.50193806947169</v>
      </c>
      <c r="J70" s="42">
        <v>352.12686001623592</v>
      </c>
      <c r="K70" s="42">
        <v>584.61718538066259</v>
      </c>
      <c r="L70" s="42">
        <v>31.921713662522354</v>
      </c>
      <c r="M70" s="42">
        <v>2110.0019020501254</v>
      </c>
      <c r="N70" s="42">
        <v>16877.026049158419</v>
      </c>
      <c r="O70" s="42">
        <v>723.58771164384109</v>
      </c>
      <c r="P70" s="42">
        <v>290.25006810192508</v>
      </c>
      <c r="Q70" s="42">
        <v>478.98864621246372</v>
      </c>
      <c r="R70" s="42">
        <v>994.86956240738971</v>
      </c>
      <c r="S70" s="42">
        <v>14992.300788630801</v>
      </c>
      <c r="T70" s="42">
        <v>2576.9821742655195</v>
      </c>
      <c r="U70" s="42">
        <v>12967.466062452831</v>
      </c>
      <c r="V70" s="42">
        <v>99.188385179380475</v>
      </c>
      <c r="W70" s="42">
        <v>238.60257883517062</v>
      </c>
      <c r="X70" s="42">
        <v>11381.087784055544</v>
      </c>
      <c r="Y70" s="42">
        <v>709.67334138590127</v>
      </c>
      <c r="Z70" s="42">
        <v>15286.259498136251</v>
      </c>
      <c r="AA70" s="42">
        <v>735.98060206397577</v>
      </c>
      <c r="AB70" s="42">
        <v>608.85243120553298</v>
      </c>
      <c r="AC70" s="42">
        <v>4056.2960750782745</v>
      </c>
      <c r="AD70" s="42">
        <v>4034.0434042487564</v>
      </c>
      <c r="AE70" s="42">
        <v>30910.88437601025</v>
      </c>
      <c r="AF70" s="42">
        <v>10555.823556916435</v>
      </c>
      <c r="AG70" s="42">
        <v>1682.0504978787303</v>
      </c>
      <c r="AH70" s="42">
        <v>5864.8376186368323</v>
      </c>
      <c r="AI70" s="42">
        <v>629.67156019492973</v>
      </c>
      <c r="AJ70" s="42">
        <v>10109.307605999649</v>
      </c>
      <c r="AK70" s="42">
        <v>1720.1226413174427</v>
      </c>
      <c r="AL70" s="42">
        <v>1184.5522351858128</v>
      </c>
      <c r="AM70" s="42">
        <v>48648.129011068006</v>
      </c>
      <c r="AN70" s="42">
        <v>2900.7400377530566</v>
      </c>
      <c r="AO70" s="42">
        <v>18514.807906571648</v>
      </c>
      <c r="AP70" s="42">
        <v>92116.96471072569</v>
      </c>
      <c r="AQ70" s="42">
        <v>31270.650597860538</v>
      </c>
      <c r="AR70" s="42">
        <v>21653.474245481601</v>
      </c>
      <c r="AS70" s="42">
        <v>20744.717255597341</v>
      </c>
      <c r="AT70" s="42">
        <v>2633.3891289161165</v>
      </c>
      <c r="AU70" s="42">
        <v>622.47515551970957</v>
      </c>
      <c r="AV70" s="42">
        <v>820.35285068793189</v>
      </c>
      <c r="AW70" s="42">
        <v>0</v>
      </c>
      <c r="AX70" s="42">
        <v>34812.706453811879</v>
      </c>
      <c r="AY70" s="42">
        <v>8885.6959486802461</v>
      </c>
      <c r="AZ70" s="42">
        <v>9577.5182458751042</v>
      </c>
      <c r="BA70" s="42">
        <v>0</v>
      </c>
      <c r="BB70" s="42">
        <v>3887.3224867529311</v>
      </c>
      <c r="BC70" s="42">
        <v>3060.2060613396557</v>
      </c>
      <c r="BD70" s="42">
        <v>1342.8296002170521</v>
      </c>
      <c r="BE70" s="42">
        <v>1429.4259556554869</v>
      </c>
      <c r="BF70" s="42">
        <v>951.54839607732185</v>
      </c>
      <c r="BG70" s="42">
        <v>5294.0277311347309</v>
      </c>
      <c r="BH70" s="42">
        <v>12.489491808978238</v>
      </c>
      <c r="BI70" s="42">
        <v>0</v>
      </c>
      <c r="BJ70" s="42">
        <v>687.29924891085284</v>
      </c>
      <c r="BK70" s="42">
        <v>0</v>
      </c>
      <c r="BL70" s="42">
        <v>999.76943303648466</v>
      </c>
      <c r="BM70" s="42">
        <v>0</v>
      </c>
      <c r="BN70" s="42">
        <v>4316.8200535031074</v>
      </c>
      <c r="BO70" s="42">
        <v>539.14830248477983</v>
      </c>
      <c r="BP70" s="42">
        <v>2031.1289746014538</v>
      </c>
      <c r="BQ70" s="42">
        <v>240.13632517284893</v>
      </c>
      <c r="BR70" s="42">
        <v>333.45825502069528</v>
      </c>
      <c r="BS70" s="42">
        <v>0</v>
      </c>
      <c r="BT70" s="42">
        <f t="shared" si="0"/>
        <v>476889.99999999988</v>
      </c>
    </row>
    <row r="71" spans="1:72" x14ac:dyDescent="0.25">
      <c r="A71" s="10" t="s">
        <v>177</v>
      </c>
      <c r="B71" s="8" t="s">
        <v>178</v>
      </c>
      <c r="C71" s="42">
        <v>87523.728412884928</v>
      </c>
      <c r="D71" s="42">
        <v>21535.755563557017</v>
      </c>
      <c r="E71" s="42">
        <v>18015.500817096221</v>
      </c>
      <c r="F71" s="42">
        <v>12627.313556332952</v>
      </c>
      <c r="G71" s="42">
        <v>68121.131827176345</v>
      </c>
      <c r="H71" s="42">
        <v>7938.2815346044008</v>
      </c>
      <c r="I71" s="42">
        <v>5780.4498392887481</v>
      </c>
      <c r="J71" s="42">
        <v>5350.5095338763822</v>
      </c>
      <c r="K71" s="42">
        <v>4607.1946924883541</v>
      </c>
      <c r="L71" s="42">
        <v>1425.1766997238692</v>
      </c>
      <c r="M71" s="42">
        <v>59227.358379919024</v>
      </c>
      <c r="N71" s="42">
        <v>373398.58444108185</v>
      </c>
      <c r="O71" s="42">
        <v>25331.366170743528</v>
      </c>
      <c r="P71" s="42">
        <v>11089.550581401136</v>
      </c>
      <c r="Q71" s="42">
        <v>6462.0448445658431</v>
      </c>
      <c r="R71" s="42">
        <v>17409.22485098496</v>
      </c>
      <c r="S71" s="42">
        <v>140809.52624199732</v>
      </c>
      <c r="T71" s="42">
        <v>25992.254304007445</v>
      </c>
      <c r="U71" s="42">
        <v>254269.23152095143</v>
      </c>
      <c r="V71" s="42">
        <v>2291.3335737127145</v>
      </c>
      <c r="W71" s="42">
        <v>6462.2687267450874</v>
      </c>
      <c r="X71" s="42">
        <v>137787.73231258901</v>
      </c>
      <c r="Y71" s="42">
        <v>13731.21815667153</v>
      </c>
      <c r="Z71" s="42">
        <v>117014.15409189112</v>
      </c>
      <c r="AA71" s="42">
        <v>6250.597329646168</v>
      </c>
      <c r="AB71" s="42">
        <v>89227.387049759331</v>
      </c>
      <c r="AC71" s="42">
        <v>56641.430302912668</v>
      </c>
      <c r="AD71" s="42">
        <v>33342.50465496743</v>
      </c>
      <c r="AE71" s="42">
        <v>352272.56795387343</v>
      </c>
      <c r="AF71" s="42">
        <v>90288.085386335195</v>
      </c>
      <c r="AG71" s="42">
        <v>25871.884624965613</v>
      </c>
      <c r="AH71" s="42">
        <v>77592.937312356808</v>
      </c>
      <c r="AI71" s="42">
        <v>4944.5580886228827</v>
      </c>
      <c r="AJ71" s="42">
        <v>90123.898778611911</v>
      </c>
      <c r="AK71" s="42">
        <v>17565.862510720257</v>
      </c>
      <c r="AL71" s="42">
        <v>25882.294200206201</v>
      </c>
      <c r="AM71" s="42">
        <v>349847.69395192427</v>
      </c>
      <c r="AN71" s="42">
        <v>37966.697228438352</v>
      </c>
      <c r="AO71" s="42">
        <v>231559.04062915224</v>
      </c>
      <c r="AP71" s="42">
        <v>1121697.2890686006</v>
      </c>
      <c r="AQ71" s="42">
        <v>349731.73384509573</v>
      </c>
      <c r="AR71" s="42">
        <v>161464.30819618539</v>
      </c>
      <c r="AS71" s="42">
        <v>262206.70444047742</v>
      </c>
      <c r="AT71" s="42">
        <v>61191.764141555177</v>
      </c>
      <c r="AU71" s="42">
        <v>24123.980358967634</v>
      </c>
      <c r="AV71" s="42">
        <v>206455.70604896103</v>
      </c>
      <c r="AW71" s="42">
        <v>0</v>
      </c>
      <c r="AX71" s="42">
        <v>286681.36997479462</v>
      </c>
      <c r="AY71" s="42">
        <v>158534.42030133322</v>
      </c>
      <c r="AZ71" s="42">
        <v>112639.25311365473</v>
      </c>
      <c r="BA71" s="42">
        <v>3904.3581066998604</v>
      </c>
      <c r="BB71" s="42">
        <v>30797.633949337102</v>
      </c>
      <c r="BC71" s="42">
        <v>37069.470218849201</v>
      </c>
      <c r="BD71" s="42">
        <v>55731.152236320413</v>
      </c>
      <c r="BE71" s="42">
        <v>53200.690516576513</v>
      </c>
      <c r="BF71" s="42">
        <v>14633.066239694981</v>
      </c>
      <c r="BG71" s="42">
        <v>68765.258818748451</v>
      </c>
      <c r="BH71" s="42">
        <v>2114.3535348391579</v>
      </c>
      <c r="BI71" s="42">
        <v>101646.52638586896</v>
      </c>
      <c r="BJ71" s="42">
        <v>4882.5525937931534</v>
      </c>
      <c r="BK71" s="42">
        <v>42933.261171011502</v>
      </c>
      <c r="BL71" s="42">
        <v>79889.435939947987</v>
      </c>
      <c r="BM71" s="42">
        <v>-2154.8414646574861</v>
      </c>
      <c r="BN71" s="42">
        <v>28994.53969186691</v>
      </c>
      <c r="BO71" s="42">
        <v>10437.292615193495</v>
      </c>
      <c r="BP71" s="42">
        <v>22533.128491398424</v>
      </c>
      <c r="BQ71" s="42">
        <v>13701.245964438764</v>
      </c>
      <c r="BR71" s="42">
        <v>19054.256891172969</v>
      </c>
      <c r="BS71" s="42">
        <v>0</v>
      </c>
      <c r="BT71" s="42">
        <f t="shared" ref="BT71:BT134" si="1">SUM(C71:BS71)</f>
        <v>6246438.2420675093</v>
      </c>
    </row>
    <row r="72" spans="1:72" x14ac:dyDescent="0.25">
      <c r="A72" s="10" t="s">
        <v>179</v>
      </c>
      <c r="B72" s="8" t="s">
        <v>180</v>
      </c>
      <c r="C72" s="42">
        <v>38.04772972690634</v>
      </c>
      <c r="D72" s="42">
        <v>0.20872526212636885</v>
      </c>
      <c r="E72" s="42">
        <v>0</v>
      </c>
      <c r="F72" s="42">
        <v>70.975936716977202</v>
      </c>
      <c r="G72" s="42">
        <v>600.2878439364797</v>
      </c>
      <c r="H72" s="42">
        <v>40.883361706028737</v>
      </c>
      <c r="I72" s="42">
        <v>41.342964434919075</v>
      </c>
      <c r="J72" s="42">
        <v>34.007882093748435</v>
      </c>
      <c r="K72" s="42">
        <v>52.830518953742953</v>
      </c>
      <c r="L72" s="42">
        <v>3.0434055902424286</v>
      </c>
      <c r="M72" s="42">
        <v>498.22762011938744</v>
      </c>
      <c r="N72" s="42">
        <v>3464.9499817987853</v>
      </c>
      <c r="O72" s="42">
        <v>105.25188823413802</v>
      </c>
      <c r="P72" s="42">
        <v>34.237789518578509</v>
      </c>
      <c r="Q72" s="42">
        <v>48.239112370761639</v>
      </c>
      <c r="R72" s="42">
        <v>125.95601198353489</v>
      </c>
      <c r="S72" s="42">
        <v>1907.1420934082316</v>
      </c>
      <c r="T72" s="42">
        <v>285.65735080044112</v>
      </c>
      <c r="U72" s="42">
        <v>2058.6128689920033</v>
      </c>
      <c r="V72" s="42">
        <v>12.040073008667408</v>
      </c>
      <c r="W72" s="42">
        <v>50.19578329763425</v>
      </c>
      <c r="X72" s="42">
        <v>1586.3948083037469</v>
      </c>
      <c r="Y72" s="42">
        <v>103.97526013948394</v>
      </c>
      <c r="Z72" s="42">
        <v>1410.7238196111766</v>
      </c>
      <c r="AA72" s="42">
        <v>67.499648718888992</v>
      </c>
      <c r="AB72" s="42">
        <v>57.858310060557486</v>
      </c>
      <c r="AC72" s="42">
        <v>384.79307198568853</v>
      </c>
      <c r="AD72" s="42">
        <v>373.44433755242147</v>
      </c>
      <c r="AE72" s="42">
        <v>3139.0509195742407</v>
      </c>
      <c r="AF72" s="42">
        <v>959.2920152110222</v>
      </c>
      <c r="AG72" s="42">
        <v>152.74287553417679</v>
      </c>
      <c r="AH72" s="42">
        <v>561.15992853938337</v>
      </c>
      <c r="AI72" s="42">
        <v>56.901979838055354</v>
      </c>
      <c r="AJ72" s="42">
        <v>913.55502445626212</v>
      </c>
      <c r="AK72" s="42">
        <v>157.88390549400586</v>
      </c>
      <c r="AL72" s="42">
        <v>118.36949486970096</v>
      </c>
      <c r="AM72" s="42">
        <v>4454.4889050818865</v>
      </c>
      <c r="AN72" s="42">
        <v>4043409.2786625666</v>
      </c>
      <c r="AO72" s="42">
        <v>1681.2666266594217</v>
      </c>
      <c r="AP72" s="42">
        <v>8451.3570298011364</v>
      </c>
      <c r="AQ72" s="42">
        <v>2871.9667128696706</v>
      </c>
      <c r="AR72" s="42">
        <v>1974.1108688936768</v>
      </c>
      <c r="AS72" s="42">
        <v>1879.4030478687798</v>
      </c>
      <c r="AT72" s="42">
        <v>240.19257235917854</v>
      </c>
      <c r="AU72" s="42">
        <v>60.313379483752229</v>
      </c>
      <c r="AV72" s="42">
        <v>74.133412275258451</v>
      </c>
      <c r="AW72" s="42">
        <v>0</v>
      </c>
      <c r="AX72" s="42">
        <v>3301.1703866669973</v>
      </c>
      <c r="AY72" s="42">
        <v>1014.5683355631356</v>
      </c>
      <c r="AZ72" s="42">
        <v>1046.7120069421769</v>
      </c>
      <c r="BA72" s="42">
        <v>0</v>
      </c>
      <c r="BB72" s="42">
        <v>352.48276189045941</v>
      </c>
      <c r="BC72" s="42">
        <v>288.06877644010416</v>
      </c>
      <c r="BD72" s="42">
        <v>122.48418485897183</v>
      </c>
      <c r="BE72" s="42">
        <v>129.23999933973542</v>
      </c>
      <c r="BF72" s="42">
        <v>85.989253876677907</v>
      </c>
      <c r="BG72" s="42">
        <v>478.76619661081571</v>
      </c>
      <c r="BH72" s="42">
        <v>1.1286468311861353</v>
      </c>
      <c r="BI72" s="42">
        <v>0</v>
      </c>
      <c r="BJ72" s="42">
        <v>62.109662364501453</v>
      </c>
      <c r="BK72" s="42">
        <v>0</v>
      </c>
      <c r="BL72" s="42">
        <v>90.354412033500054</v>
      </c>
      <c r="BM72" s="42">
        <v>0</v>
      </c>
      <c r="BN72" s="42">
        <v>410.73165232700063</v>
      </c>
      <c r="BO72" s="42">
        <v>48.947368381141743</v>
      </c>
      <c r="BP72" s="42">
        <v>224.57381320350467</v>
      </c>
      <c r="BQ72" s="42">
        <v>21.700570896262281</v>
      </c>
      <c r="BR72" s="42">
        <v>30.133860417876804</v>
      </c>
      <c r="BS72" s="42">
        <v>0</v>
      </c>
      <c r="BT72" s="42">
        <f t="shared" si="1"/>
        <v>4092321.4574483461</v>
      </c>
    </row>
    <row r="73" spans="1:72" x14ac:dyDescent="0.25">
      <c r="A73" s="10" t="s">
        <v>181</v>
      </c>
      <c r="B73" s="8" t="s">
        <v>182</v>
      </c>
      <c r="C73" s="42">
        <v>39.58390799367109</v>
      </c>
      <c r="D73" s="42">
        <v>0.21118185083690028</v>
      </c>
      <c r="E73" s="42">
        <v>0</v>
      </c>
      <c r="F73" s="42">
        <v>232.37215405142135</v>
      </c>
      <c r="G73" s="42">
        <v>1726.1698933600048</v>
      </c>
      <c r="H73" s="42">
        <v>121.2553893640122</v>
      </c>
      <c r="I73" s="42">
        <v>140.71404261346444</v>
      </c>
      <c r="J73" s="42">
        <v>124.24192789215495</v>
      </c>
      <c r="K73" s="42">
        <v>202.79633669012597</v>
      </c>
      <c r="L73" s="42">
        <v>11.223983243855121</v>
      </c>
      <c r="M73" s="42">
        <v>1022.6850182782257</v>
      </c>
      <c r="N73" s="42">
        <v>7684.4508951802654</v>
      </c>
      <c r="O73" s="42">
        <v>289.13333340170504</v>
      </c>
      <c r="P73" s="42">
        <v>108.35321450665919</v>
      </c>
      <c r="Q73" s="42">
        <v>170.86444304138536</v>
      </c>
      <c r="R73" s="42">
        <v>379.52820818594904</v>
      </c>
      <c r="S73" s="42">
        <v>5723.8406766029848</v>
      </c>
      <c r="T73" s="42">
        <v>943.23475087733198</v>
      </c>
      <c r="U73" s="42">
        <v>5344.9263510511628</v>
      </c>
      <c r="V73" s="42">
        <v>37.314141440886971</v>
      </c>
      <c r="W73" s="42">
        <v>110.16856650419443</v>
      </c>
      <c r="X73" s="42">
        <v>4478.1543051504996</v>
      </c>
      <c r="Y73" s="42">
        <v>284.4066383218468</v>
      </c>
      <c r="Z73" s="42">
        <v>5330.4644672260965</v>
      </c>
      <c r="AA73" s="42">
        <v>256.24420924299221</v>
      </c>
      <c r="AB73" s="42">
        <v>213.92044449774249</v>
      </c>
      <c r="AC73" s="42">
        <v>1424.4960002843018</v>
      </c>
      <c r="AD73" s="42">
        <v>1407.8202662493763</v>
      </c>
      <c r="AE73" s="42">
        <v>11052.094046397826</v>
      </c>
      <c r="AF73" s="42">
        <v>3666.8322150499334</v>
      </c>
      <c r="AG73" s="42">
        <v>584.18478882112822</v>
      </c>
      <c r="AH73" s="42">
        <v>2064.0261381886685</v>
      </c>
      <c r="AI73" s="42">
        <v>218.42513172503064</v>
      </c>
      <c r="AJ73" s="42">
        <v>3506.7914530009102</v>
      </c>
      <c r="AK73" s="42">
        <v>599.02986993406955</v>
      </c>
      <c r="AL73" s="42">
        <v>421.76364018137031</v>
      </c>
      <c r="AM73" s="42">
        <v>16930.851253239631</v>
      </c>
      <c r="AN73" s="42">
        <v>1008.8090855757994</v>
      </c>
      <c r="AO73" s="42">
        <v>6430.2760301038961</v>
      </c>
      <c r="AP73" s="42">
        <v>32075.238674526729</v>
      </c>
      <c r="AQ73" s="42">
        <v>10891.470695653497</v>
      </c>
      <c r="AR73" s="42">
        <v>7527.8277248856884</v>
      </c>
      <c r="AS73" s="42">
        <v>7200.5649698129591</v>
      </c>
      <c r="AT73" s="42">
        <v>915.61836736685109</v>
      </c>
      <c r="AU73" s="42">
        <v>219.82599830754114</v>
      </c>
      <c r="AV73" s="42">
        <v>284.57006922314355</v>
      </c>
      <c r="AW73" s="42">
        <v>0</v>
      </c>
      <c r="AX73" s="42">
        <v>12224.129814654149</v>
      </c>
      <c r="AY73" s="42">
        <v>3283.6068658750996</v>
      </c>
      <c r="AZ73" s="42">
        <v>3473.469265917081</v>
      </c>
      <c r="BA73" s="42">
        <v>0</v>
      </c>
      <c r="BB73" s="42">
        <v>1349.6089352465913</v>
      </c>
      <c r="BC73" s="42">
        <v>1072.3255402414902</v>
      </c>
      <c r="BD73" s="42">
        <v>466.89921900583948</v>
      </c>
      <c r="BE73" s="42">
        <v>495.91322392728887</v>
      </c>
      <c r="BF73" s="42">
        <v>330.08015113718687</v>
      </c>
      <c r="BG73" s="42">
        <v>1836.774076035349</v>
      </c>
      <c r="BH73" s="42">
        <v>4.3324473678154378</v>
      </c>
      <c r="BI73" s="42">
        <v>0</v>
      </c>
      <c r="BJ73" s="42">
        <v>238.41545095572269</v>
      </c>
      <c r="BK73" s="42">
        <v>0</v>
      </c>
      <c r="BL73" s="42">
        <v>346.78963494504779</v>
      </c>
      <c r="BM73" s="42">
        <v>0</v>
      </c>
      <c r="BN73" s="42">
        <v>1517.175665615621</v>
      </c>
      <c r="BO73" s="42">
        <v>187.24037809190389</v>
      </c>
      <c r="BP73" s="42">
        <v>743.49169807415956</v>
      </c>
      <c r="BQ73" s="42">
        <v>83.300266001543122</v>
      </c>
      <c r="BR73" s="42">
        <v>115.67246781027593</v>
      </c>
      <c r="BS73" s="42">
        <v>0</v>
      </c>
      <c r="BT73" s="42">
        <f t="shared" si="1"/>
        <v>171176</v>
      </c>
    </row>
    <row r="74" spans="1:72" x14ac:dyDescent="0.25">
      <c r="A74" s="10" t="s">
        <v>183</v>
      </c>
      <c r="B74" s="8" t="s">
        <v>33</v>
      </c>
      <c r="C74" s="42">
        <v>11713.397312522653</v>
      </c>
      <c r="D74" s="42">
        <v>2863.3095852189876</v>
      </c>
      <c r="E74" s="42">
        <v>2407.2001450941552</v>
      </c>
      <c r="F74" s="42">
        <v>2909.666443921958</v>
      </c>
      <c r="G74" s="42">
        <v>17742.091978130586</v>
      </c>
      <c r="H74" s="42">
        <v>1677.3109044258324</v>
      </c>
      <c r="I74" s="42">
        <v>1525.2554790786717</v>
      </c>
      <c r="J74" s="42">
        <v>1403.6611287030062</v>
      </c>
      <c r="K74" s="42">
        <v>1754.0233418513735</v>
      </c>
      <c r="L74" s="42">
        <v>253.73302642400049</v>
      </c>
      <c r="M74" s="42">
        <v>12067.11278403936</v>
      </c>
      <c r="N74" s="42">
        <v>83064.7623221463</v>
      </c>
      <c r="O74" s="42">
        <v>4751.0742968169134</v>
      </c>
      <c r="P74" s="42">
        <v>2055.0403332010314</v>
      </c>
      <c r="Q74" s="42">
        <v>1797.8428729471539</v>
      </c>
      <c r="R74" s="42">
        <v>4263.8616292239312</v>
      </c>
      <c r="S74" s="42">
        <v>47964.490881872836</v>
      </c>
      <c r="T74" s="42">
        <v>8507.3488830731912</v>
      </c>
      <c r="U74" s="42">
        <v>59289.327850499874</v>
      </c>
      <c r="V74" s="42">
        <v>500.95820891258245</v>
      </c>
      <c r="W74" s="42">
        <v>1324.9003565875209</v>
      </c>
      <c r="X74" s="42">
        <v>40529.375408232241</v>
      </c>
      <c r="Y74" s="42">
        <v>3213.3501904001782</v>
      </c>
      <c r="Z74" s="42">
        <v>45414.454712168081</v>
      </c>
      <c r="AA74" s="42">
        <v>2268.5149591768991</v>
      </c>
      <c r="AB74" s="42">
        <v>13236.165424215591</v>
      </c>
      <c r="AC74" s="42">
        <v>15528.612577508473</v>
      </c>
      <c r="AD74" s="42">
        <v>12142.923038763382</v>
      </c>
      <c r="AE74" s="42">
        <v>106754.52374815117</v>
      </c>
      <c r="AF74" s="42">
        <v>32426.765329026206</v>
      </c>
      <c r="AG74" s="42">
        <v>6562.2551537051177</v>
      </c>
      <c r="AH74" s="42">
        <v>21354.065496460244</v>
      </c>
      <c r="AI74" s="42">
        <v>1882.8776176066044</v>
      </c>
      <c r="AJ74" s="42">
        <v>31588.687668253926</v>
      </c>
      <c r="AK74" s="42">
        <v>5351.2089415473147</v>
      </c>
      <c r="AL74" s="42">
        <v>5756.6670731701988</v>
      </c>
      <c r="AM74" s="42">
        <v>141380.29709580768</v>
      </c>
      <c r="AN74" s="42">
        <v>10723.520549807572</v>
      </c>
      <c r="AO74" s="42">
        <v>66465.256612900368</v>
      </c>
      <c r="AP74" s="42">
        <v>326566.55951116909</v>
      </c>
      <c r="AQ74" s="42">
        <v>107720.4479263328</v>
      </c>
      <c r="AR74" s="42">
        <v>63623.539240817801</v>
      </c>
      <c r="AS74" s="42">
        <v>74665.798198983641</v>
      </c>
      <c r="AT74" s="42">
        <v>13356.278936058032</v>
      </c>
      <c r="AU74" s="42">
        <v>4320.7898983110736</v>
      </c>
      <c r="AV74" s="42">
        <v>28350.032347114095</v>
      </c>
      <c r="AW74" s="42">
        <v>0</v>
      </c>
      <c r="AX74" s="42">
        <v>105702.67521922372</v>
      </c>
      <c r="AY74" s="42">
        <v>37874.666317872405</v>
      </c>
      <c r="AZ74" s="42">
        <v>34113.244442267685</v>
      </c>
      <c r="BA74" s="42">
        <v>465.55577018725569</v>
      </c>
      <c r="BB74" s="42">
        <v>11644.92840115774</v>
      </c>
      <c r="BC74" s="42">
        <v>10838.014768695764</v>
      </c>
      <c r="BD74" s="42">
        <v>10032.759610315945</v>
      </c>
      <c r="BE74" s="42">
        <v>9684.1232406980162</v>
      </c>
      <c r="BF74" s="42">
        <v>3803.2488104414056</v>
      </c>
      <c r="BG74" s="42">
        <v>19341.647204908852</v>
      </c>
      <c r="BH74" s="42">
        <v>293.92265037232005</v>
      </c>
      <c r="BI74" s="42">
        <v>13343.1401631153</v>
      </c>
      <c r="BJ74" s="42">
        <v>1986.5055437741066</v>
      </c>
      <c r="BK74" s="42">
        <v>5202.1063139832177</v>
      </c>
      <c r="BL74" s="42">
        <v>12481.424785581519</v>
      </c>
      <c r="BM74" s="42">
        <v>-392.10863017257503</v>
      </c>
      <c r="BN74" s="42">
        <v>12267.119660228496</v>
      </c>
      <c r="BO74" s="42">
        <v>2442.2166010820893</v>
      </c>
      <c r="BP74" s="42">
        <v>6939.043697431287</v>
      </c>
      <c r="BQ74" s="42">
        <v>2286.9696762307804</v>
      </c>
      <c r="BR74" s="42">
        <v>3225.6161469162635</v>
      </c>
      <c r="BS74" s="42">
        <v>0</v>
      </c>
      <c r="BT74" s="42">
        <f t="shared" si="1"/>
        <v>1754596.1578146911</v>
      </c>
    </row>
    <row r="75" spans="1:72" x14ac:dyDescent="0.25">
      <c r="A75" s="10" t="s">
        <v>184</v>
      </c>
      <c r="B75" s="8" t="s">
        <v>185</v>
      </c>
      <c r="C75" s="42">
        <v>207976.66109794681</v>
      </c>
      <c r="D75" s="42">
        <v>51841.06135013271</v>
      </c>
      <c r="E75" s="42">
        <v>43065.081145507298</v>
      </c>
      <c r="F75" s="42">
        <v>27861.728864500015</v>
      </c>
      <c r="G75" s="42">
        <v>135313.26096189985</v>
      </c>
      <c r="H75" s="42">
        <v>16454.425504609695</v>
      </c>
      <c r="I75" s="42">
        <v>11895.891531591755</v>
      </c>
      <c r="J75" s="42">
        <v>10885.285796356171</v>
      </c>
      <c r="K75" s="42">
        <v>8883.5598535288264</v>
      </c>
      <c r="L75" s="42">
        <v>3062.528306448467</v>
      </c>
      <c r="M75" s="42">
        <v>117357.44762610761</v>
      </c>
      <c r="N75" s="42">
        <v>730945.34631663584</v>
      </c>
      <c r="O75" s="42">
        <v>55093.394285067334</v>
      </c>
      <c r="P75" s="42">
        <v>23406.119870632501</v>
      </c>
      <c r="Q75" s="42">
        <v>13039.647756453285</v>
      </c>
      <c r="R75" s="42">
        <v>35408.563966926471</v>
      </c>
      <c r="S75" s="42">
        <v>266576.63292885065</v>
      </c>
      <c r="T75" s="42">
        <v>49938.592207007227</v>
      </c>
      <c r="U75" s="42">
        <v>502631.92956508341</v>
      </c>
      <c r="V75" s="42">
        <v>4708.5292292037311</v>
      </c>
      <c r="W75" s="42">
        <v>13193.869743962323</v>
      </c>
      <c r="X75" s="42">
        <v>267682.09928875702</v>
      </c>
      <c r="Y75" s="42">
        <v>27949.583530621741</v>
      </c>
      <c r="Z75" s="42">
        <v>227081.85860162508</v>
      </c>
      <c r="AA75" s="42">
        <v>12536.567717481357</v>
      </c>
      <c r="AB75" s="42">
        <v>188731.24767296924</v>
      </c>
      <c r="AC75" s="42">
        <v>111224.71956415678</v>
      </c>
      <c r="AD75" s="42">
        <v>73910.270924952609</v>
      </c>
      <c r="AE75" s="42">
        <v>773745.33584582503</v>
      </c>
      <c r="AF75" s="42">
        <v>193028.71099306858</v>
      </c>
      <c r="AG75" s="42">
        <v>65425.516788151217</v>
      </c>
      <c r="AH75" s="42">
        <v>190278.00241889359</v>
      </c>
      <c r="AI75" s="42">
        <v>10104.976520693404</v>
      </c>
      <c r="AJ75" s="42">
        <v>194148.14486811135</v>
      </c>
      <c r="AK75" s="42">
        <v>49977.891541072226</v>
      </c>
      <c r="AL75" s="42">
        <v>61871.976498692646</v>
      </c>
      <c r="AM75" s="42">
        <v>672177.29393896053</v>
      </c>
      <c r="AN75" s="42">
        <v>75935.161292466481</v>
      </c>
      <c r="AO75" s="42">
        <v>489986.4507818225</v>
      </c>
      <c r="AP75" s="42">
        <v>2363041.374713379</v>
      </c>
      <c r="AQ75" s="42">
        <v>760737.40382908995</v>
      </c>
      <c r="AR75" s="42">
        <v>322296.48710959544</v>
      </c>
      <c r="AS75" s="42">
        <v>587112.45021049748</v>
      </c>
      <c r="AT75" s="42">
        <v>149215.42273574669</v>
      </c>
      <c r="AU75" s="42">
        <v>64280.639603748277</v>
      </c>
      <c r="AV75" s="42">
        <v>523905.01087575278</v>
      </c>
      <c r="AW75" s="42">
        <v>0</v>
      </c>
      <c r="AX75" s="42">
        <v>593602.74130320433</v>
      </c>
      <c r="AY75" s="42">
        <v>396838.00677195902</v>
      </c>
      <c r="AZ75" s="42">
        <v>216432.04463077313</v>
      </c>
      <c r="BA75" s="42">
        <v>12127.954500043383</v>
      </c>
      <c r="BB75" s="42">
        <v>63733.870410498188</v>
      </c>
      <c r="BC75" s="42">
        <v>84501.919472467605</v>
      </c>
      <c r="BD75" s="42">
        <v>139755.43320675168</v>
      </c>
      <c r="BE75" s="42">
        <v>141363.09619335699</v>
      </c>
      <c r="BF75" s="42">
        <v>34938.167231197847</v>
      </c>
      <c r="BG75" s="42">
        <v>162206.65708003566</v>
      </c>
      <c r="BH75" s="42">
        <v>5928.0480324426962</v>
      </c>
      <c r="BI75" s="42">
        <v>250818.50249060075</v>
      </c>
      <c r="BJ75" s="42">
        <v>9497.2119252948396</v>
      </c>
      <c r="BK75" s="42">
        <v>150853.16722917813</v>
      </c>
      <c r="BL75" s="42">
        <v>192011.27266874479</v>
      </c>
      <c r="BM75" s="42">
        <v>1309.0236379931766</v>
      </c>
      <c r="BN75" s="42">
        <v>54525.331043434089</v>
      </c>
      <c r="BO75" s="42">
        <v>23321.634917335577</v>
      </c>
      <c r="BP75" s="42">
        <v>47128.397646084355</v>
      </c>
      <c r="BQ75" s="42">
        <v>32872.158575580841</v>
      </c>
      <c r="BR75" s="42">
        <v>43713.891853492387</v>
      </c>
      <c r="BS75" s="42">
        <v>0</v>
      </c>
      <c r="BT75" s="42">
        <f t="shared" si="1"/>
        <v>13443402.686595051</v>
      </c>
    </row>
    <row r="76" spans="1:72" x14ac:dyDescent="0.25">
      <c r="A76" s="10" t="s">
        <v>186</v>
      </c>
      <c r="B76" s="8" t="s">
        <v>187</v>
      </c>
      <c r="C76" s="42">
        <v>15154.757580689438</v>
      </c>
      <c r="D76" s="42">
        <v>3667.5501977586873</v>
      </c>
      <c r="E76" s="42">
        <v>3099.1302638089915</v>
      </c>
      <c r="F76" s="42">
        <v>2777.1002054614619</v>
      </c>
      <c r="G76" s="42">
        <v>15693.985111880053</v>
      </c>
      <c r="H76" s="42">
        <v>1557.7413185465716</v>
      </c>
      <c r="I76" s="42">
        <v>1293.8826458056737</v>
      </c>
      <c r="J76" s="42">
        <v>1180.5292693009023</v>
      </c>
      <c r="K76" s="42">
        <v>1317.4965480727305</v>
      </c>
      <c r="L76" s="42">
        <v>244.65623693319731</v>
      </c>
      <c r="M76" s="42">
        <v>12108.505317255429</v>
      </c>
      <c r="N76" s="42">
        <v>79895.007864485902</v>
      </c>
      <c r="O76" s="42">
        <v>4681.7590533124494</v>
      </c>
      <c r="P76" s="42">
        <v>2015.8478032851729</v>
      </c>
      <c r="Q76" s="42">
        <v>1486.459323495076</v>
      </c>
      <c r="R76" s="42">
        <v>3807.5834328060287</v>
      </c>
      <c r="S76" s="42">
        <v>39236.678150880296</v>
      </c>
      <c r="T76" s="42">
        <v>6775.8254776710983</v>
      </c>
      <c r="U76" s="42">
        <v>54643.463842832207</v>
      </c>
      <c r="V76" s="42">
        <v>473.01915519918987</v>
      </c>
      <c r="W76" s="42">
        <v>1386.0155058037337</v>
      </c>
      <c r="X76" s="42">
        <v>34973.949693314207</v>
      </c>
      <c r="Y76" s="42">
        <v>3020.5089450350342</v>
      </c>
      <c r="Z76" s="42">
        <v>34464.303796171298</v>
      </c>
      <c r="AA76" s="42">
        <v>1765.5697278008147</v>
      </c>
      <c r="AB76" s="42">
        <v>13520.58573848113</v>
      </c>
      <c r="AC76" s="42">
        <v>12554.198961872278</v>
      </c>
      <c r="AD76" s="42">
        <v>9688.1872977288713</v>
      </c>
      <c r="AE76" s="42">
        <v>93520.408702346045</v>
      </c>
      <c r="AF76" s="42">
        <v>26697.709809213567</v>
      </c>
      <c r="AG76" s="42">
        <v>6185.5419074248857</v>
      </c>
      <c r="AH76" s="42">
        <v>19658.019619625833</v>
      </c>
      <c r="AI76" s="42">
        <v>1459.1115780922873</v>
      </c>
      <c r="AJ76" s="42">
        <v>25512.931074922108</v>
      </c>
      <c r="AK76" s="42">
        <v>4648.7733219791262</v>
      </c>
      <c r="AL76" s="42">
        <v>6379.1991520293168</v>
      </c>
      <c r="AM76" s="42">
        <v>105541.52526511994</v>
      </c>
      <c r="AN76" s="42">
        <v>8573.0969582286161</v>
      </c>
      <c r="AO76" s="42">
        <v>57911.677912938387</v>
      </c>
      <c r="AP76" s="42">
        <v>264386.09958737658</v>
      </c>
      <c r="AQ76" s="42">
        <v>92110.210195716092</v>
      </c>
      <c r="AR76" s="42">
        <v>48538.031944037568</v>
      </c>
      <c r="AS76" s="42">
        <v>64228.12161394245</v>
      </c>
      <c r="AT76" s="42">
        <v>14164.315055355104</v>
      </c>
      <c r="AU76" s="42">
        <v>5217.5255272533896</v>
      </c>
      <c r="AV76" s="42">
        <v>35077.687882345803</v>
      </c>
      <c r="AW76" s="42">
        <v>0</v>
      </c>
      <c r="AX76" s="42">
        <v>84225.458584723281</v>
      </c>
      <c r="AY76" s="42">
        <v>39974.678863619265</v>
      </c>
      <c r="AZ76" s="42">
        <v>26731.092890890122</v>
      </c>
      <c r="BA76" s="42">
        <v>753.93909929207734</v>
      </c>
      <c r="BB76" s="42">
        <v>9139.9124828717322</v>
      </c>
      <c r="BC76" s="42">
        <v>9643.8231799241439</v>
      </c>
      <c r="BD76" s="42">
        <v>11713.339395223853</v>
      </c>
      <c r="BE76" s="42">
        <v>11664.138388400868</v>
      </c>
      <c r="BF76" s="42">
        <v>3646.4388350261529</v>
      </c>
      <c r="BG76" s="42">
        <v>17975.312016764554</v>
      </c>
      <c r="BH76" s="42">
        <v>402.15268074302423</v>
      </c>
      <c r="BI76" s="42">
        <v>17242.196757379745</v>
      </c>
      <c r="BJ76" s="42">
        <v>1476.6616988090625</v>
      </c>
      <c r="BK76" s="42">
        <v>10708.267052249936</v>
      </c>
      <c r="BL76" s="42">
        <v>14201.634656267399</v>
      </c>
      <c r="BM76" s="42">
        <v>-77.558002955856637</v>
      </c>
      <c r="BN76" s="42">
        <v>9091.0778676845366</v>
      </c>
      <c r="BO76" s="42">
        <v>2250.824228353029</v>
      </c>
      <c r="BP76" s="42">
        <v>5852.9100356169174</v>
      </c>
      <c r="BQ76" s="42">
        <v>2565.6855424792357</v>
      </c>
      <c r="BR76" s="42">
        <v>3501.1387388358307</v>
      </c>
      <c r="BS76" s="42">
        <v>0</v>
      </c>
      <c r="BT76" s="42">
        <f t="shared" si="1"/>
        <v>1524977.4105658347</v>
      </c>
    </row>
    <row r="77" spans="1:72" x14ac:dyDescent="0.25">
      <c r="A77" s="10" t="s">
        <v>188</v>
      </c>
      <c r="B77" s="8" t="s">
        <v>189</v>
      </c>
      <c r="C77" s="42">
        <v>1098.5045248998854</v>
      </c>
      <c r="D77" s="42">
        <v>8.5693713808162801</v>
      </c>
      <c r="E77" s="42">
        <v>0</v>
      </c>
      <c r="F77" s="42">
        <v>2925.2895354291209</v>
      </c>
      <c r="G77" s="42">
        <v>23477.846904926053</v>
      </c>
      <c r="H77" s="42">
        <v>1600.9268564085714</v>
      </c>
      <c r="I77" s="42">
        <v>1727.1094258243463</v>
      </c>
      <c r="J77" s="42">
        <v>1464.9815184913136</v>
      </c>
      <c r="K77" s="42">
        <v>2331.2213090873306</v>
      </c>
      <c r="L77" s="42">
        <v>131.96006690504615</v>
      </c>
      <c r="M77" s="42">
        <v>17750.038123853104</v>
      </c>
      <c r="N77" s="42">
        <v>127000.91293431389</v>
      </c>
      <c r="O77" s="42">
        <v>4000.7449295290207</v>
      </c>
      <c r="P77" s="42">
        <v>1379.6179430264788</v>
      </c>
      <c r="Q77" s="42">
        <v>2054.8776955517742</v>
      </c>
      <c r="R77" s="42">
        <v>4989.5348275246188</v>
      </c>
      <c r="S77" s="42">
        <v>76326.470361033338</v>
      </c>
      <c r="T77" s="42">
        <v>12003.185503982582</v>
      </c>
      <c r="U77" s="42">
        <v>76850.18122796237</v>
      </c>
      <c r="V77" s="42">
        <v>489.27119805847269</v>
      </c>
      <c r="W77" s="42">
        <v>1750.1994340071556</v>
      </c>
      <c r="X77" s="42">
        <v>61730.81620637724</v>
      </c>
      <c r="Y77" s="42">
        <v>3919.4817584602033</v>
      </c>
      <c r="Z77" s="42">
        <v>61821.288314585167</v>
      </c>
      <c r="AA77" s="42">
        <v>2963.7735040312205</v>
      </c>
      <c r="AB77" s="42">
        <v>2506.6493321251842</v>
      </c>
      <c r="AC77" s="42">
        <v>16690.249553985213</v>
      </c>
      <c r="AD77" s="42">
        <v>16345.511150888811</v>
      </c>
      <c r="AE77" s="42">
        <v>133184.2036271214</v>
      </c>
      <c r="AF77" s="42">
        <v>42243.611676410692</v>
      </c>
      <c r="AG77" s="42">
        <v>6729.1138193316156</v>
      </c>
      <c r="AH77" s="42">
        <v>24306.701478973522</v>
      </c>
      <c r="AI77" s="42">
        <v>2510.8802744087789</v>
      </c>
      <c r="AJ77" s="42">
        <v>40311.906492929687</v>
      </c>
      <c r="AK77" s="42">
        <v>6926.0114266491082</v>
      </c>
      <c r="AL77" s="42">
        <v>5034.9402544667546</v>
      </c>
      <c r="AM77" s="42">
        <v>195685.28608195786</v>
      </c>
      <c r="AN77" s="42">
        <v>11640.545945907106</v>
      </c>
      <c r="AO77" s="42">
        <v>74067.736784631095</v>
      </c>
      <c r="AP77" s="42">
        <v>370966.38544007874</v>
      </c>
      <c r="AQ77" s="42">
        <v>125991.25145803833</v>
      </c>
      <c r="AR77" s="42">
        <v>86845.84835964677</v>
      </c>
      <c r="AS77" s="42">
        <v>82867.392238749715</v>
      </c>
      <c r="AT77" s="42">
        <v>10561.699900820664</v>
      </c>
      <c r="AU77" s="42">
        <v>2593.2577910235209</v>
      </c>
      <c r="AV77" s="42">
        <v>3271.2415822141884</v>
      </c>
      <c r="AW77" s="42">
        <v>0</v>
      </c>
      <c r="AX77" s="42">
        <v>143255.55703037986</v>
      </c>
      <c r="AY77" s="42">
        <v>41591.310602430603</v>
      </c>
      <c r="AZ77" s="42">
        <v>47991.094062678196</v>
      </c>
      <c r="BA77" s="42">
        <v>0</v>
      </c>
      <c r="BB77" s="42">
        <v>15533.802740557649</v>
      </c>
      <c r="BC77" s="42">
        <v>12577.642645076161</v>
      </c>
      <c r="BD77" s="42">
        <v>5385.9845941852673</v>
      </c>
      <c r="BE77" s="42">
        <v>5701.7894255352476</v>
      </c>
      <c r="BF77" s="42">
        <v>3794.3973475889852</v>
      </c>
      <c r="BG77" s="42">
        <v>21120.244432789212</v>
      </c>
      <c r="BH77" s="42">
        <v>49.803136433294469</v>
      </c>
      <c r="BI77" s="42">
        <v>0</v>
      </c>
      <c r="BJ77" s="42">
        <v>2740.6766254013287</v>
      </c>
      <c r="BK77" s="42">
        <v>0</v>
      </c>
      <c r="BL77" s="42">
        <v>3992.2219720241815</v>
      </c>
      <c r="BM77" s="42">
        <v>0</v>
      </c>
      <c r="BN77" s="42">
        <v>17792.797405395308</v>
      </c>
      <c r="BO77" s="42">
        <v>2156.0834291069668</v>
      </c>
      <c r="BP77" s="42">
        <v>9316.0988700942489</v>
      </c>
      <c r="BQ77" s="42">
        <v>957.56835811174335</v>
      </c>
      <c r="BR77" s="42">
        <v>1329.6991762039213</v>
      </c>
      <c r="BS77" s="42">
        <v>0</v>
      </c>
      <c r="BT77" s="42">
        <f t="shared" si="1"/>
        <v>2086363.9999999998</v>
      </c>
    </row>
    <row r="78" spans="1:72" x14ac:dyDescent="0.25">
      <c r="A78" s="10" t="s">
        <v>190</v>
      </c>
      <c r="B78" s="8" t="s">
        <v>191</v>
      </c>
      <c r="C78" s="42">
        <v>310.12109933708041</v>
      </c>
      <c r="D78" s="42">
        <v>4.092759603821154</v>
      </c>
      <c r="E78" s="42">
        <v>0</v>
      </c>
      <c r="F78" s="42">
        <v>582.39887726602308</v>
      </c>
      <c r="G78" s="42">
        <v>4974.1102899549896</v>
      </c>
      <c r="H78" s="42">
        <v>321.71406891091522</v>
      </c>
      <c r="I78" s="42">
        <v>333.37178815062498</v>
      </c>
      <c r="J78" s="42">
        <v>271.98123311122345</v>
      </c>
      <c r="K78" s="42">
        <v>423.96925567419242</v>
      </c>
      <c r="L78" s="42">
        <v>24.597366218512185</v>
      </c>
      <c r="M78" s="42">
        <v>4610.113885718476</v>
      </c>
      <c r="N78" s="42">
        <v>32442.521853935581</v>
      </c>
      <c r="O78" s="42">
        <v>833.73310726173088</v>
      </c>
      <c r="P78" s="42">
        <v>270.79220291960331</v>
      </c>
      <c r="Q78" s="42">
        <v>391.71581351380968</v>
      </c>
      <c r="R78" s="42">
        <v>1013.9358818349575</v>
      </c>
      <c r="S78" s="42">
        <v>16190.887337051325</v>
      </c>
      <c r="T78" s="42">
        <v>2516.4101046074384</v>
      </c>
      <c r="U78" s="42">
        <v>16591.064131391548</v>
      </c>
      <c r="V78" s="42">
        <v>103.07716439387573</v>
      </c>
      <c r="W78" s="42">
        <v>392.6687303710911</v>
      </c>
      <c r="X78" s="42">
        <v>13280.135694685559</v>
      </c>
      <c r="Y78" s="42">
        <v>799.45584375209194</v>
      </c>
      <c r="Z78" s="42">
        <v>11355.832830545805</v>
      </c>
      <c r="AA78" s="42">
        <v>542.61243175302855</v>
      </c>
      <c r="AB78" s="42">
        <v>462.95778724908081</v>
      </c>
      <c r="AC78" s="42">
        <v>3087.894188284924</v>
      </c>
      <c r="AD78" s="42">
        <v>3004.3953484470794</v>
      </c>
      <c r="AE78" s="42">
        <v>25335.500131551853</v>
      </c>
      <c r="AF78" s="42">
        <v>7697.3655525453214</v>
      </c>
      <c r="AG78" s="42">
        <v>1226.5846791555816</v>
      </c>
      <c r="AH78" s="42">
        <v>4540.5057288019661</v>
      </c>
      <c r="AI78" s="42">
        <v>456.64306382171247</v>
      </c>
      <c r="AJ78" s="42">
        <v>7331.3541378472337</v>
      </c>
      <c r="AK78" s="42">
        <v>1264.9950755926288</v>
      </c>
      <c r="AL78" s="42">
        <v>941.64583373148605</v>
      </c>
      <c r="AM78" s="42">
        <v>35794.051223086288</v>
      </c>
      <c r="AN78" s="42">
        <v>2122.8914626160617</v>
      </c>
      <c r="AO78" s="42">
        <v>13500.240478154912</v>
      </c>
      <c r="AP78" s="42">
        <v>67872.066326783752</v>
      </c>
      <c r="AQ78" s="42">
        <v>23041.006223884942</v>
      </c>
      <c r="AR78" s="42">
        <v>15852.250483052014</v>
      </c>
      <c r="AS78" s="42">
        <v>15093.231406149009</v>
      </c>
      <c r="AT78" s="42">
        <v>1925.714842080494</v>
      </c>
      <c r="AU78" s="42">
        <v>480.45655046325959</v>
      </c>
      <c r="AV78" s="42">
        <v>594.92672503272047</v>
      </c>
      <c r="AW78" s="42">
        <v>0</v>
      </c>
      <c r="AX78" s="42">
        <v>26538.284126135306</v>
      </c>
      <c r="AY78" s="42">
        <v>8311.0995786427611</v>
      </c>
      <c r="AZ78" s="42">
        <v>12854.291470244927</v>
      </c>
      <c r="BA78" s="42">
        <v>0</v>
      </c>
      <c r="BB78" s="42">
        <v>2827.6965185145177</v>
      </c>
      <c r="BC78" s="42">
        <v>2358.4132831590186</v>
      </c>
      <c r="BD78" s="42">
        <v>982.19165019348202</v>
      </c>
      <c r="BE78" s="42">
        <v>1037.1036763800419</v>
      </c>
      <c r="BF78" s="42">
        <v>690.07082807562301</v>
      </c>
      <c r="BG78" s="42">
        <v>3841.8248698368279</v>
      </c>
      <c r="BH78" s="42">
        <v>9.0574835608939246</v>
      </c>
      <c r="BI78" s="42">
        <v>0</v>
      </c>
      <c r="BJ78" s="42">
        <v>498.4351440104009</v>
      </c>
      <c r="BK78" s="42">
        <v>0</v>
      </c>
      <c r="BL78" s="42">
        <v>730.17309285004944</v>
      </c>
      <c r="BM78" s="42">
        <v>0</v>
      </c>
      <c r="BN78" s="42">
        <v>3292.2087006339807</v>
      </c>
      <c r="BO78" s="42">
        <v>392.6085906470434</v>
      </c>
      <c r="BP78" s="42">
        <v>1856.5744163014238</v>
      </c>
      <c r="BQ78" s="42">
        <v>174.14886457293699</v>
      </c>
      <c r="BR78" s="42">
        <v>241.82670594516452</v>
      </c>
      <c r="BS78" s="42">
        <v>0</v>
      </c>
      <c r="BT78" s="42">
        <f t="shared" si="1"/>
        <v>406844.00000000012</v>
      </c>
    </row>
    <row r="79" spans="1:72" x14ac:dyDescent="0.25">
      <c r="A79" s="10" t="s">
        <v>192</v>
      </c>
      <c r="B79" s="8" t="s">
        <v>36</v>
      </c>
      <c r="C79" s="42">
        <v>558.4517739727205</v>
      </c>
      <c r="D79" s="42">
        <v>6.8076794003021757</v>
      </c>
      <c r="E79" s="42">
        <v>0</v>
      </c>
      <c r="F79" s="42">
        <v>2274.0229945381811</v>
      </c>
      <c r="G79" s="42">
        <v>17459.937456471955</v>
      </c>
      <c r="H79" s="42">
        <v>1190.6598862896858</v>
      </c>
      <c r="I79" s="42">
        <v>1356.7435072381188</v>
      </c>
      <c r="J79" s="42">
        <v>1178.1633479142665</v>
      </c>
      <c r="K79" s="42">
        <v>1908.2643540863467</v>
      </c>
      <c r="L79" s="42">
        <v>106.65864134003043</v>
      </c>
      <c r="M79" s="42">
        <v>12083.819552334728</v>
      </c>
      <c r="N79" s="42">
        <v>89066.783970442135</v>
      </c>
      <c r="O79" s="42">
        <v>2895.8688750571564</v>
      </c>
      <c r="P79" s="42">
        <v>1051.9471600847232</v>
      </c>
      <c r="Q79" s="42">
        <v>1639.0452116909159</v>
      </c>
      <c r="R79" s="42">
        <v>3750.4348372668405</v>
      </c>
      <c r="S79" s="42">
        <v>57939.860379497397</v>
      </c>
      <c r="T79" s="42">
        <v>9487.465547378546</v>
      </c>
      <c r="U79" s="42">
        <v>54691.196653559484</v>
      </c>
      <c r="V79" s="42">
        <v>376.26479508092007</v>
      </c>
      <c r="W79" s="42">
        <v>1158.820611552761</v>
      </c>
      <c r="X79" s="42">
        <v>45708.798340700188</v>
      </c>
      <c r="Y79" s="42">
        <v>2813.0118109168943</v>
      </c>
      <c r="Z79" s="42">
        <v>50355.345761634664</v>
      </c>
      <c r="AA79" s="42">
        <v>2417.4518942235372</v>
      </c>
      <c r="AB79" s="42">
        <v>2024.4831358319402</v>
      </c>
      <c r="AC79" s="42">
        <v>13492.100104656292</v>
      </c>
      <c r="AD79" s="42">
        <v>13302.139831165652</v>
      </c>
      <c r="AE79" s="42">
        <v>105897.75884867538</v>
      </c>
      <c r="AF79" s="42">
        <v>34528.382172645244</v>
      </c>
      <c r="AG79" s="42">
        <v>5501.9029149331163</v>
      </c>
      <c r="AH79" s="42">
        <v>19631.758899966764</v>
      </c>
      <c r="AI79" s="42">
        <v>2055.327525685947</v>
      </c>
      <c r="AJ79" s="42">
        <v>32998.057244010008</v>
      </c>
      <c r="AK79" s="42">
        <v>5645.2721546283574</v>
      </c>
      <c r="AL79" s="42">
        <v>4010.21577976967</v>
      </c>
      <c r="AM79" s="42">
        <v>159670.66689602393</v>
      </c>
      <c r="AN79" s="42">
        <v>9501.9385937793668</v>
      </c>
      <c r="AO79" s="42">
        <v>60559.243122535285</v>
      </c>
      <c r="AP79" s="42">
        <v>302512.03772305814</v>
      </c>
      <c r="AQ79" s="42">
        <v>102698.09884269879</v>
      </c>
      <c r="AR79" s="42">
        <v>70934.480895023211</v>
      </c>
      <c r="AS79" s="42">
        <v>67795.835064506799</v>
      </c>
      <c r="AT79" s="42">
        <v>8623.5209857195132</v>
      </c>
      <c r="AU79" s="42">
        <v>2082.4563808931398</v>
      </c>
      <c r="AV79" s="42">
        <v>2677.735348682208</v>
      </c>
      <c r="AW79" s="42">
        <v>0</v>
      </c>
      <c r="AX79" s="42">
        <v>115849.535971943</v>
      </c>
      <c r="AY79" s="42">
        <v>32189.62919015739</v>
      </c>
      <c r="AZ79" s="42">
        <v>40656.500252684869</v>
      </c>
      <c r="BA79" s="42">
        <v>0</v>
      </c>
      <c r="BB79" s="42">
        <v>12703.659371198788</v>
      </c>
      <c r="BC79" s="42">
        <v>10220.306510078733</v>
      </c>
      <c r="BD79" s="42">
        <v>4397.6944544269827</v>
      </c>
      <c r="BE79" s="42">
        <v>4666.6499630967855</v>
      </c>
      <c r="BF79" s="42">
        <v>3105.9741841835553</v>
      </c>
      <c r="BG79" s="42">
        <v>17284.824564007631</v>
      </c>
      <c r="BH79" s="42">
        <v>40.767279196912419</v>
      </c>
      <c r="BI79" s="42">
        <v>0</v>
      </c>
      <c r="BJ79" s="42">
        <v>2243.4315823831098</v>
      </c>
      <c r="BK79" s="42">
        <v>0</v>
      </c>
      <c r="BL79" s="42">
        <v>3271.3224990532813</v>
      </c>
      <c r="BM79" s="42">
        <v>0</v>
      </c>
      <c r="BN79" s="42">
        <v>14369.642297217455</v>
      </c>
      <c r="BO79" s="42">
        <v>1762.6617937814233</v>
      </c>
      <c r="BP79" s="42">
        <v>7280.877400877991</v>
      </c>
      <c r="BQ79" s="42">
        <v>783.83530438000844</v>
      </c>
      <c r="BR79" s="42">
        <v>1088.4498737708082</v>
      </c>
      <c r="BS79" s="42">
        <v>0</v>
      </c>
      <c r="BT79" s="42">
        <f t="shared" si="1"/>
        <v>1659534.9999999998</v>
      </c>
    </row>
    <row r="80" spans="1:72" x14ac:dyDescent="0.25">
      <c r="A80" s="10" t="s">
        <v>193</v>
      </c>
      <c r="B80" s="8" t="s">
        <v>194</v>
      </c>
      <c r="C80" s="42">
        <v>172.04403430068052</v>
      </c>
      <c r="D80" s="42">
        <v>3.2149607403098681</v>
      </c>
      <c r="E80" s="42">
        <v>0</v>
      </c>
      <c r="F80" s="42">
        <v>2036.3658038644367</v>
      </c>
      <c r="G80" s="42">
        <v>14688.053353154412</v>
      </c>
      <c r="H80" s="42">
        <v>1023.5592084548015</v>
      </c>
      <c r="I80" s="42">
        <v>1238.2940090591803</v>
      </c>
      <c r="J80" s="42">
        <v>1108.106524783866</v>
      </c>
      <c r="K80" s="42">
        <v>1828.5302822044828</v>
      </c>
      <c r="L80" s="42">
        <v>100.55546609679058</v>
      </c>
      <c r="M80" s="42">
        <v>8234.5004564745796</v>
      </c>
      <c r="N80" s="42">
        <v>63816.861071597377</v>
      </c>
      <c r="O80" s="42">
        <v>2391.7942111997113</v>
      </c>
      <c r="P80" s="42">
        <v>932.02392605424279</v>
      </c>
      <c r="Q80" s="42">
        <v>1519.6285092680632</v>
      </c>
      <c r="R80" s="42">
        <v>3240.0094364439369</v>
      </c>
      <c r="S80" s="42">
        <v>49631.689418079819</v>
      </c>
      <c r="T80" s="42">
        <v>8450.6014331588012</v>
      </c>
      <c r="U80" s="42">
        <v>43709.136993396016</v>
      </c>
      <c r="V80" s="42">
        <v>326.89986441306502</v>
      </c>
      <c r="W80" s="42">
        <v>836.52688729891997</v>
      </c>
      <c r="X80" s="42">
        <v>38045.24881917538</v>
      </c>
      <c r="Y80" s="42">
        <v>2326.0140970477</v>
      </c>
      <c r="Z80" s="42">
        <v>47945.51795804943</v>
      </c>
      <c r="AA80" s="42">
        <v>2306.2541864399313</v>
      </c>
      <c r="AB80" s="42">
        <v>1912.9486137041565</v>
      </c>
      <c r="AC80" s="42">
        <v>12750.384100371894</v>
      </c>
      <c r="AD80" s="42">
        <v>12655.292376604668</v>
      </c>
      <c r="AE80" s="42">
        <v>98017.238996070475</v>
      </c>
      <c r="AF80" s="42">
        <v>33033.653504567264</v>
      </c>
      <c r="AG80" s="42">
        <v>5264.3382278805393</v>
      </c>
      <c r="AH80" s="42">
        <v>18486.427808834465</v>
      </c>
      <c r="AI80" s="42">
        <v>1969.4486314316543</v>
      </c>
      <c r="AJ80" s="42">
        <v>31619.281047398883</v>
      </c>
      <c r="AK80" s="42">
        <v>5386.7053904699287</v>
      </c>
      <c r="AL80" s="42">
        <v>3736.7233192726653</v>
      </c>
      <c r="AM80" s="42">
        <v>152404.25687864676</v>
      </c>
      <c r="AN80" s="42">
        <v>9079.9680176817401</v>
      </c>
      <c r="AO80" s="42">
        <v>57945.0968403605</v>
      </c>
      <c r="AP80" s="42">
        <v>288605.03061728267</v>
      </c>
      <c r="AQ80" s="42">
        <v>97960.623644898733</v>
      </c>
      <c r="AR80" s="42">
        <v>67795.835064506799</v>
      </c>
      <c r="AS80" s="42">
        <v>64910.63482100585</v>
      </c>
      <c r="AT80" s="42">
        <v>8242.5674477954271</v>
      </c>
      <c r="AU80" s="42">
        <v>1957.7806738118268</v>
      </c>
      <c r="AV80" s="42">
        <v>2565.8500418507761</v>
      </c>
      <c r="AW80" s="42">
        <v>0</v>
      </c>
      <c r="AX80" s="42">
        <v>109467.71097181551</v>
      </c>
      <c r="AY80" s="42">
        <v>28684.436544768429</v>
      </c>
      <c r="AZ80" s="42">
        <v>34699.832970267649</v>
      </c>
      <c r="BA80" s="42">
        <v>0</v>
      </c>
      <c r="BB80" s="42">
        <v>12161.757767123074</v>
      </c>
      <c r="BC80" s="42">
        <v>9654.6915940614253</v>
      </c>
      <c r="BD80" s="42">
        <v>4203.2762810138147</v>
      </c>
      <c r="BE80" s="42">
        <v>4471.0483346238052</v>
      </c>
      <c r="BF80" s="42">
        <v>2976.1955356778676</v>
      </c>
      <c r="BG80" s="42">
        <v>16559.292661450363</v>
      </c>
      <c r="BH80" s="42">
        <v>39.063877274136914</v>
      </c>
      <c r="BI80" s="42">
        <v>0</v>
      </c>
      <c r="BJ80" s="42">
        <v>2149.6930316059438</v>
      </c>
      <c r="BK80" s="42">
        <v>0</v>
      </c>
      <c r="BL80" s="42">
        <v>3131.7279125436144</v>
      </c>
      <c r="BM80" s="42">
        <v>0</v>
      </c>
      <c r="BN80" s="42">
        <v>13570.019372204477</v>
      </c>
      <c r="BO80" s="42">
        <v>1686.9180237313763</v>
      </c>
      <c r="BP80" s="42">
        <v>6545.7637024274909</v>
      </c>
      <c r="BQ80" s="42">
        <v>751.08387747778465</v>
      </c>
      <c r="BR80" s="42">
        <v>1042.9705667297249</v>
      </c>
      <c r="BS80" s="42">
        <v>0</v>
      </c>
      <c r="BT80" s="42">
        <f t="shared" si="1"/>
        <v>1524007.0000000007</v>
      </c>
    </row>
    <row r="81" spans="1:72" x14ac:dyDescent="0.25">
      <c r="A81" s="10" t="s">
        <v>195</v>
      </c>
      <c r="B81" s="8" t="s">
        <v>196</v>
      </c>
      <c r="C81" s="42">
        <v>64.246219845033593</v>
      </c>
      <c r="D81" s="42">
        <v>0.35751374348018194</v>
      </c>
      <c r="E81" s="42">
        <v>0</v>
      </c>
      <c r="F81" s="42">
        <v>273.10098664444246</v>
      </c>
      <c r="G81" s="42">
        <v>2078.8459670148318</v>
      </c>
      <c r="H81" s="42">
        <v>145.07422393098608</v>
      </c>
      <c r="I81" s="42">
        <v>164.23269116596185</v>
      </c>
      <c r="J81" s="42">
        <v>143.29404022604112</v>
      </c>
      <c r="K81" s="42">
        <v>232.07300810641379</v>
      </c>
      <c r="L81" s="42">
        <v>12.92662477291841</v>
      </c>
      <c r="M81" s="42">
        <v>1331.276744419788</v>
      </c>
      <c r="N81" s="42">
        <v>9813.1865165625113</v>
      </c>
      <c r="O81" s="42">
        <v>351.24775245138568</v>
      </c>
      <c r="P81" s="42">
        <v>128.07914563963496</v>
      </c>
      <c r="Q81" s="42">
        <v>198.0954102781138</v>
      </c>
      <c r="R81" s="42">
        <v>452.81502717408233</v>
      </c>
      <c r="S81" s="42">
        <v>6838.0600868379115</v>
      </c>
      <c r="T81" s="42">
        <v>1107.6704236601336</v>
      </c>
      <c r="U81" s="42">
        <v>6571.4658354424628</v>
      </c>
      <c r="V81" s="42">
        <v>44.312911958034633</v>
      </c>
      <c r="W81" s="42">
        <v>140.69512395917582</v>
      </c>
      <c r="X81" s="42">
        <v>5413.5846327337867</v>
      </c>
      <c r="Y81" s="42">
        <v>345.69888118585374</v>
      </c>
      <c r="Z81" s="42">
        <v>6115.2225332816524</v>
      </c>
      <c r="AA81" s="42">
        <v>293.74970570826508</v>
      </c>
      <c r="AB81" s="42">
        <v>246.25023350735964</v>
      </c>
      <c r="AC81" s="42">
        <v>1639.489417415871</v>
      </c>
      <c r="AD81" s="42">
        <v>1615.6609206935982</v>
      </c>
      <c r="AE81" s="42">
        <v>12825.609121861693</v>
      </c>
      <c r="AF81" s="42">
        <v>4198.9493973811468</v>
      </c>
      <c r="AG81" s="42">
        <v>668.90415846556687</v>
      </c>
      <c r="AH81" s="42">
        <v>2378.1758967796104</v>
      </c>
      <c r="AI81" s="42">
        <v>249.95805246187976</v>
      </c>
      <c r="AJ81" s="42">
        <v>4013.0490253545481</v>
      </c>
      <c r="AK81" s="42">
        <v>686.74860852988809</v>
      </c>
      <c r="AL81" s="42">
        <v>488.41125499114628</v>
      </c>
      <c r="AM81" s="42">
        <v>19405.189878769565</v>
      </c>
      <c r="AN81" s="42">
        <v>1155.8109397260298</v>
      </c>
      <c r="AO81" s="42">
        <v>7362.7901285473226</v>
      </c>
      <c r="AP81" s="42">
        <v>36771.118642801935</v>
      </c>
      <c r="AQ81" s="42">
        <v>12487.414742901157</v>
      </c>
      <c r="AR81" s="42">
        <v>8623.5209857195132</v>
      </c>
      <c r="AS81" s="42">
        <v>8242.5674477954253</v>
      </c>
      <c r="AT81" s="42">
        <v>1048.9290257614291</v>
      </c>
      <c r="AU81" s="42">
        <v>253.62382775972412</v>
      </c>
      <c r="AV81" s="42">
        <v>325.65199677436192</v>
      </c>
      <c r="AW81" s="42">
        <v>0</v>
      </c>
      <c r="AX81" s="42">
        <v>14068.679363404181</v>
      </c>
      <c r="AY81" s="42">
        <v>3867.0139651703753</v>
      </c>
      <c r="AZ81" s="42">
        <v>4091.8893012530789</v>
      </c>
      <c r="BA81" s="42">
        <v>0</v>
      </c>
      <c r="BB81" s="42">
        <v>1545.0518174004558</v>
      </c>
      <c r="BC81" s="42">
        <v>1233.2913121654044</v>
      </c>
      <c r="BD81" s="42">
        <v>534.88115195831472</v>
      </c>
      <c r="BE81" s="42">
        <v>567.5392218849214</v>
      </c>
      <c r="BF81" s="42">
        <v>377.73213678744128</v>
      </c>
      <c r="BG81" s="42">
        <v>2102.1210696079638</v>
      </c>
      <c r="BH81" s="42">
        <v>4.9579006678407991</v>
      </c>
      <c r="BI81" s="42">
        <v>0</v>
      </c>
      <c r="BJ81" s="42">
        <v>272.83427198631296</v>
      </c>
      <c r="BK81" s="42">
        <v>0</v>
      </c>
      <c r="BL81" s="42">
        <v>396.88516948923922</v>
      </c>
      <c r="BM81" s="42">
        <v>0</v>
      </c>
      <c r="BN81" s="42">
        <v>1746.7559213374568</v>
      </c>
      <c r="BO81" s="42">
        <v>214.38596767198376</v>
      </c>
      <c r="BP81" s="42">
        <v>872.14830726505625</v>
      </c>
      <c r="BQ81" s="42">
        <v>95.325899977086692</v>
      </c>
      <c r="BR81" s="42">
        <v>132.37151123119915</v>
      </c>
      <c r="BS81" s="42">
        <v>0</v>
      </c>
      <c r="BT81" s="42">
        <f t="shared" si="1"/>
        <v>199071</v>
      </c>
    </row>
    <row r="82" spans="1:72" x14ac:dyDescent="0.25">
      <c r="A82" s="10" t="s">
        <v>197</v>
      </c>
      <c r="B82" s="8" t="s">
        <v>40</v>
      </c>
      <c r="C82" s="42">
        <v>117.17518512658289</v>
      </c>
      <c r="D82" s="42">
        <v>0.62513464994776724</v>
      </c>
      <c r="E82" s="42">
        <v>0</v>
      </c>
      <c r="F82" s="42">
        <v>102.72341868063535</v>
      </c>
      <c r="G82" s="42">
        <v>1043.0739583396903</v>
      </c>
      <c r="H82" s="42">
        <v>68.49929100280896</v>
      </c>
      <c r="I82" s="42">
        <v>55.974411836598783</v>
      </c>
      <c r="J82" s="42">
        <v>39.858680024619119</v>
      </c>
      <c r="K82" s="42">
        <v>54.754136534706305</v>
      </c>
      <c r="L82" s="42">
        <v>3.4876023462722783</v>
      </c>
      <c r="M82" s="42">
        <v>1160.8473345678528</v>
      </c>
      <c r="N82" s="42">
        <v>7651.6509299276249</v>
      </c>
      <c r="O82" s="42">
        <v>193.12418544236965</v>
      </c>
      <c r="P82" s="42">
        <v>52.378216003461262</v>
      </c>
      <c r="Q82" s="42">
        <v>60.406284219092328</v>
      </c>
      <c r="R82" s="42">
        <v>206.47469488490265</v>
      </c>
      <c r="S82" s="42">
        <v>3135.1771068217286</v>
      </c>
      <c r="T82" s="42">
        <v>405.99432812054778</v>
      </c>
      <c r="U82" s="42">
        <v>4001.3239107084846</v>
      </c>
      <c r="V82" s="42">
        <v>18.923741706190899</v>
      </c>
      <c r="W82" s="42">
        <v>112.40293515986272</v>
      </c>
      <c r="X82" s="42">
        <v>2816.4179266928409</v>
      </c>
      <c r="Y82" s="42">
        <v>191.89554437771022</v>
      </c>
      <c r="Z82" s="42">
        <v>1523.7042608865202</v>
      </c>
      <c r="AA82" s="42">
        <v>72.039434024620178</v>
      </c>
      <c r="AB82" s="42">
        <v>65.950787968874124</v>
      </c>
      <c r="AC82" s="42">
        <v>437.2195075763384</v>
      </c>
      <c r="AD82" s="42">
        <v>405.74318117338919</v>
      </c>
      <c r="AE82" s="42">
        <v>3980.8280554725525</v>
      </c>
      <c r="AF82" s="42">
        <v>1005.5740663334268</v>
      </c>
      <c r="AG82" s="42">
        <v>159.85842051996192</v>
      </c>
      <c r="AH82" s="42">
        <v>647.04482587466032</v>
      </c>
      <c r="AI82" s="42">
        <v>58.973843809407661</v>
      </c>
      <c r="AJ82" s="42">
        <v>1007.2040616102075</v>
      </c>
      <c r="AK82" s="42">
        <v>168.785124682776</v>
      </c>
      <c r="AL82" s="42">
        <v>146.58251143362119</v>
      </c>
      <c r="AM82" s="42">
        <v>4739.17487574594</v>
      </c>
      <c r="AN82" s="42">
        <v>280.13937779129338</v>
      </c>
      <c r="AO82" s="42">
        <v>1759.5572248354308</v>
      </c>
      <c r="AP82" s="42">
        <v>9026.2632017384094</v>
      </c>
      <c r="AQ82" s="42">
        <v>3073.7143414867805</v>
      </c>
      <c r="AR82" s="42">
        <v>2082.4563808931398</v>
      </c>
      <c r="AS82" s="42">
        <v>1957.7806738118265</v>
      </c>
      <c r="AT82" s="42">
        <v>253.62382775972415</v>
      </c>
      <c r="AU82" s="42">
        <v>84.203587807326358</v>
      </c>
      <c r="AV82" s="42">
        <v>76.83269174503522</v>
      </c>
      <c r="AW82" s="42">
        <v>0</v>
      </c>
      <c r="AX82" s="42">
        <v>3748.1222670304892</v>
      </c>
      <c r="AY82" s="42">
        <v>1496.310193911391</v>
      </c>
      <c r="AZ82" s="42">
        <v>1441.5697380257589</v>
      </c>
      <c r="BA82" s="42">
        <v>76.422938924170722</v>
      </c>
      <c r="BB82" s="42">
        <v>367.83874289806374</v>
      </c>
      <c r="BC82" s="42">
        <v>322.57521530152491</v>
      </c>
      <c r="BD82" s="42">
        <v>129.34085618424558</v>
      </c>
      <c r="BE82" s="42">
        <v>134.08522676990404</v>
      </c>
      <c r="BF82" s="42">
        <v>89.120217641692733</v>
      </c>
      <c r="BG82" s="42">
        <v>496.95246853465108</v>
      </c>
      <c r="BH82" s="42">
        <v>1.1697421096381446</v>
      </c>
      <c r="BI82" s="42">
        <v>2915.2876300313419</v>
      </c>
      <c r="BJ82" s="42">
        <v>64.371143811932654</v>
      </c>
      <c r="BK82" s="42">
        <v>1916.7626457425213</v>
      </c>
      <c r="BL82" s="42">
        <v>118.8708032695104</v>
      </c>
      <c r="BM82" s="42">
        <v>3.9387976781587501</v>
      </c>
      <c r="BN82" s="42">
        <v>568.15922867917254</v>
      </c>
      <c r="BO82" s="42">
        <v>53.064109681362673</v>
      </c>
      <c r="BP82" s="42">
        <v>318.87303137536219</v>
      </c>
      <c r="BQ82" s="42">
        <v>22.490712665067189</v>
      </c>
      <c r="BR82" s="42">
        <v>31.23106757824706</v>
      </c>
      <c r="BS82" s="42">
        <v>0</v>
      </c>
      <c r="BT82" s="42">
        <f t="shared" si="1"/>
        <v>68823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77.561946505755955</v>
      </c>
      <c r="G83" s="42">
        <v>539.05233124508129</v>
      </c>
      <c r="H83" s="42">
        <v>38.498430235394942</v>
      </c>
      <c r="I83" s="42">
        <v>47.793836296809317</v>
      </c>
      <c r="J83" s="42">
        <v>43.46669430428625</v>
      </c>
      <c r="K83" s="42">
        <v>72.315459649006741</v>
      </c>
      <c r="L83" s="42">
        <v>3.9417775099621091</v>
      </c>
      <c r="M83" s="42">
        <v>247.40745398783659</v>
      </c>
      <c r="N83" s="42">
        <v>2000.9765621822603</v>
      </c>
      <c r="O83" s="42">
        <v>87.851005380948592</v>
      </c>
      <c r="P83" s="42">
        <v>35.572770733261734</v>
      </c>
      <c r="Q83" s="42">
        <v>59.036801873229081</v>
      </c>
      <c r="R83" s="42">
        <v>121.55052454875705</v>
      </c>
      <c r="S83" s="42">
        <v>1830.3447729084073</v>
      </c>
      <c r="T83" s="42">
        <v>316.29092322264569</v>
      </c>
      <c r="U83" s="42">
        <v>1566.8556961640134</v>
      </c>
      <c r="V83" s="42">
        <v>12.132932879195076</v>
      </c>
      <c r="W83" s="42">
        <v>28.3286096978557</v>
      </c>
      <c r="X83" s="42">
        <v>1383.8144793149575</v>
      </c>
      <c r="Y83" s="42">
        <v>86.159203459750472</v>
      </c>
      <c r="Z83" s="42">
        <v>1889.5975862628925</v>
      </c>
      <c r="AA83" s="42">
        <v>90.996132548038048</v>
      </c>
      <c r="AB83" s="42">
        <v>75.196188763038677</v>
      </c>
      <c r="AC83" s="42">
        <v>500.98938015589874</v>
      </c>
      <c r="AD83" s="42">
        <v>498.6184381376313</v>
      </c>
      <c r="AE83" s="42">
        <v>3808.9529141836315</v>
      </c>
      <c r="AF83" s="42">
        <v>1305.50081285443</v>
      </c>
      <c r="AG83" s="42">
        <v>208.0328811844667</v>
      </c>
      <c r="AH83" s="42">
        <v>724.11541555869474</v>
      </c>
      <c r="AI83" s="42">
        <v>77.888555865415242</v>
      </c>
      <c r="AJ83" s="42">
        <v>1250.4921930836656</v>
      </c>
      <c r="AK83" s="42">
        <v>212.67453589369873</v>
      </c>
      <c r="AL83" s="42">
        <v>146.06177934985419</v>
      </c>
      <c r="AM83" s="42">
        <v>6015.1403835592282</v>
      </c>
      <c r="AN83" s="42">
        <v>358.70348149840197</v>
      </c>
      <c r="AO83" s="42">
        <v>2289.8789576734771</v>
      </c>
      <c r="AP83" s="42">
        <v>11389.232998699774</v>
      </c>
      <c r="AQ83" s="42">
        <v>3866.1683072469086</v>
      </c>
      <c r="AR83" s="42">
        <v>2677.735348682208</v>
      </c>
      <c r="AS83" s="42">
        <v>2565.8500418507761</v>
      </c>
      <c r="AT83" s="42">
        <v>325.65199677436198</v>
      </c>
      <c r="AU83" s="42">
        <v>76.83269174503522</v>
      </c>
      <c r="AV83" s="42">
        <v>101.47528152673608</v>
      </c>
      <c r="AW83" s="42">
        <v>0</v>
      </c>
      <c r="AX83" s="42">
        <v>4299.6826130257887</v>
      </c>
      <c r="AY83" s="42">
        <v>1090.0820671028532</v>
      </c>
      <c r="AZ83" s="42">
        <v>1171.8363644368285</v>
      </c>
      <c r="BA83" s="42">
        <v>0</v>
      </c>
      <c r="BB83" s="42">
        <v>480.80181116362462</v>
      </c>
      <c r="BC83" s="42">
        <v>378.0010831879008</v>
      </c>
      <c r="BD83" s="42">
        <v>166.05753014677288</v>
      </c>
      <c r="BE83" s="42">
        <v>176.81317382147878</v>
      </c>
      <c r="BF83" s="42">
        <v>117.70379209054764</v>
      </c>
      <c r="BG83" s="42">
        <v>654.84139756577451</v>
      </c>
      <c r="BH83" s="42">
        <v>1.5449141139439393</v>
      </c>
      <c r="BI83" s="42">
        <v>0</v>
      </c>
      <c r="BJ83" s="42">
        <v>85.016934746867989</v>
      </c>
      <c r="BK83" s="42">
        <v>0</v>
      </c>
      <c r="BL83" s="42">
        <v>123.66225278951711</v>
      </c>
      <c r="BM83" s="42">
        <v>0</v>
      </c>
      <c r="BN83" s="42">
        <v>533.11979192386264</v>
      </c>
      <c r="BO83" s="42">
        <v>66.681880217846512</v>
      </c>
      <c r="BP83" s="42">
        <v>249.46388328939506</v>
      </c>
      <c r="BQ83" s="42">
        <v>29.704170810494823</v>
      </c>
      <c r="BR83" s="42">
        <v>41.247824368823139</v>
      </c>
      <c r="BS83" s="42">
        <v>0</v>
      </c>
      <c r="BT83" s="42">
        <f t="shared" si="1"/>
        <v>58721.000000000022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177.7729691187545</v>
      </c>
      <c r="D85" s="42">
        <v>1.6271301300884624</v>
      </c>
      <c r="E85" s="42">
        <v>0</v>
      </c>
      <c r="F85" s="42">
        <v>135.19269801357046</v>
      </c>
      <c r="G85" s="42">
        <v>1454.3541377050424</v>
      </c>
      <c r="H85" s="42">
        <v>89.855337728438244</v>
      </c>
      <c r="I85" s="42">
        <v>70.490963535537873</v>
      </c>
      <c r="J85" s="42">
        <v>46.799661698322495</v>
      </c>
      <c r="K85" s="42">
        <v>60.899368115376653</v>
      </c>
      <c r="L85" s="42">
        <v>4.1262044884133156</v>
      </c>
      <c r="M85" s="42">
        <v>1847.6306718316844</v>
      </c>
      <c r="N85" s="42">
        <v>12239.47900215482</v>
      </c>
      <c r="O85" s="42">
        <v>261.49963193247441</v>
      </c>
      <c r="P85" s="42">
        <v>67.138832677604199</v>
      </c>
      <c r="Q85" s="42">
        <v>74.666784705225425</v>
      </c>
      <c r="R85" s="42">
        <v>275.54979762580825</v>
      </c>
      <c r="S85" s="42">
        <v>4426.4674269208062</v>
      </c>
      <c r="T85" s="42">
        <v>580.60433171899308</v>
      </c>
      <c r="U85" s="42">
        <v>5577.6446451494821</v>
      </c>
      <c r="V85" s="42">
        <v>26.708883442975498</v>
      </c>
      <c r="W85" s="42">
        <v>157.91212155223374</v>
      </c>
      <c r="X85" s="42">
        <v>3984.0025489386207</v>
      </c>
      <c r="Y85" s="42">
        <v>253.3353515473454</v>
      </c>
      <c r="Z85" s="42">
        <v>1741.1210608203203</v>
      </c>
      <c r="AA85" s="42">
        <v>81.621803183994643</v>
      </c>
      <c r="AB85" s="42">
        <v>76.512948988092845</v>
      </c>
      <c r="AC85" s="42">
        <v>509.03220440444221</v>
      </c>
      <c r="AD85" s="42">
        <v>464.49785285339124</v>
      </c>
      <c r="AE85" s="42">
        <v>4899.9985148462047</v>
      </c>
      <c r="AF85" s="42">
        <v>1124.8683037058554</v>
      </c>
      <c r="AG85" s="42">
        <v>178.95215288507796</v>
      </c>
      <c r="AH85" s="42">
        <v>769.05731052595593</v>
      </c>
      <c r="AI85" s="42">
        <v>65.592666611615087</v>
      </c>
      <c r="AJ85" s="42">
        <v>1053.0830442291572</v>
      </c>
      <c r="AK85" s="42">
        <v>190.20188244154917</v>
      </c>
      <c r="AL85" s="42">
        <v>174.84154046888739</v>
      </c>
      <c r="AM85" s="42">
        <v>5356.912484473788</v>
      </c>
      <c r="AN85" s="42">
        <v>314.28285256810494</v>
      </c>
      <c r="AO85" s="42">
        <v>1969.4223262011035</v>
      </c>
      <c r="AP85" s="42">
        <v>10211.724648281313</v>
      </c>
      <c r="AQ85" s="42">
        <v>3474.3603870500938</v>
      </c>
      <c r="AR85" s="42">
        <v>2340.6012884979518</v>
      </c>
      <c r="AS85" s="42">
        <v>2186.5038095986738</v>
      </c>
      <c r="AT85" s="42">
        <v>284.33856912610565</v>
      </c>
      <c r="AU85" s="42">
        <v>83.132214660592226</v>
      </c>
      <c r="AV85" s="42">
        <v>85.455870076780471</v>
      </c>
      <c r="AW85" s="42">
        <v>0</v>
      </c>
      <c r="AX85" s="42">
        <v>4375.6242134517734</v>
      </c>
      <c r="AY85" s="42">
        <v>1976.1317595943526</v>
      </c>
      <c r="AZ85" s="42">
        <v>3085.1582318787068</v>
      </c>
      <c r="BA85" s="42">
        <v>0</v>
      </c>
      <c r="BB85" s="42">
        <v>410.33013842945201</v>
      </c>
      <c r="BC85" s="42">
        <v>386.31603064667524</v>
      </c>
      <c r="BD85" s="42">
        <v>145.0629340028056</v>
      </c>
      <c r="BE85" s="42">
        <v>149.20018035858635</v>
      </c>
      <c r="BF85" s="42">
        <v>99.122464240555701</v>
      </c>
      <c r="BG85" s="42">
        <v>553.08456962957712</v>
      </c>
      <c r="BH85" s="42">
        <v>1.3010260017479562</v>
      </c>
      <c r="BI85" s="42">
        <v>0</v>
      </c>
      <c r="BJ85" s="42">
        <v>71.595722827734008</v>
      </c>
      <c r="BK85" s="42">
        <v>0</v>
      </c>
      <c r="BL85" s="42">
        <v>105.57916041378166</v>
      </c>
      <c r="BM85" s="42">
        <v>0</v>
      </c>
      <c r="BN85" s="42">
        <v>546.47753206063294</v>
      </c>
      <c r="BO85" s="42">
        <v>57.179484673217395</v>
      </c>
      <c r="BP85" s="42">
        <v>421.21116737878185</v>
      </c>
      <c r="BQ85" s="42">
        <v>25.014917163361989</v>
      </c>
      <c r="BR85" s="42">
        <v>34.736230017586095</v>
      </c>
      <c r="BS85" s="42">
        <v>0</v>
      </c>
      <c r="BT85" s="42">
        <f t="shared" si="1"/>
        <v>81893.000000000015</v>
      </c>
    </row>
    <row r="86" spans="1:72" x14ac:dyDescent="0.25">
      <c r="A86" s="10" t="s">
        <v>204</v>
      </c>
      <c r="B86" s="8" t="s">
        <v>205</v>
      </c>
      <c r="C86" s="42">
        <v>115.07429076098208</v>
      </c>
      <c r="D86" s="42">
        <v>3.9374837743447522</v>
      </c>
      <c r="E86" s="42">
        <v>0</v>
      </c>
      <c r="F86" s="42">
        <v>176.09207838284942</v>
      </c>
      <c r="G86" s="42">
        <v>1622.4848245958567</v>
      </c>
      <c r="H86" s="42">
        <v>85.912657176790447</v>
      </c>
      <c r="I86" s="42">
        <v>92.97398037262883</v>
      </c>
      <c r="J86" s="42">
        <v>71.024076286762536</v>
      </c>
      <c r="K86" s="42">
        <v>109.62772947488855</v>
      </c>
      <c r="L86" s="42">
        <v>6.6825438216940967</v>
      </c>
      <c r="M86" s="42">
        <v>2125.8847071609839</v>
      </c>
      <c r="N86" s="42">
        <v>15152.797952876814</v>
      </c>
      <c r="O86" s="42">
        <v>235.15904196054586</v>
      </c>
      <c r="P86" s="42">
        <v>71.957294830642439</v>
      </c>
      <c r="Q86" s="42">
        <v>110.41240489203021</v>
      </c>
      <c r="R86" s="42">
        <v>294.51016111993056</v>
      </c>
      <c r="S86" s="42">
        <v>5624.2796321045025</v>
      </c>
      <c r="T86" s="42">
        <v>944.7580565248428</v>
      </c>
      <c r="U86" s="42">
        <v>5078.0756019930905</v>
      </c>
      <c r="V86" s="42">
        <v>36.37087732608272</v>
      </c>
      <c r="W86" s="42">
        <v>112.99710066574036</v>
      </c>
      <c r="X86" s="42">
        <v>4497.4176663104017</v>
      </c>
      <c r="Y86" s="42">
        <v>199.25395760029602</v>
      </c>
      <c r="Z86" s="42">
        <v>2998.7566008207873</v>
      </c>
      <c r="AA86" s="42">
        <v>142.13480496469634</v>
      </c>
      <c r="AB86" s="42">
        <v>120.44780696494186</v>
      </c>
      <c r="AC86" s="42">
        <v>812.91062433370507</v>
      </c>
      <c r="AD86" s="42">
        <v>792.3764832886676</v>
      </c>
      <c r="AE86" s="42">
        <v>6989.761013694515</v>
      </c>
      <c r="AF86" s="42">
        <v>1993.4887915516131</v>
      </c>
      <c r="AG86" s="42">
        <v>318.66660666558801</v>
      </c>
      <c r="AH86" s="42">
        <v>1240.7502380725966</v>
      </c>
      <c r="AI86" s="42">
        <v>118.07635010615283</v>
      </c>
      <c r="AJ86" s="42">
        <v>1895.7028071067391</v>
      </c>
      <c r="AK86" s="42">
        <v>326.75619334671143</v>
      </c>
      <c r="AL86" s="42">
        <v>243.22580046270079</v>
      </c>
      <c r="AM86" s="42">
        <v>9354.2008129123005</v>
      </c>
      <c r="AN86" s="42">
        <v>548.46468089196821</v>
      </c>
      <c r="AO86" s="42">
        <v>3506.2417824886329</v>
      </c>
      <c r="AP86" s="42">
        <v>17706.833648689179</v>
      </c>
      <c r="AQ86" s="42">
        <v>5987.0683126227814</v>
      </c>
      <c r="AR86" s="42">
        <v>4123.9220690129969</v>
      </c>
      <c r="AS86" s="42">
        <v>3918.7461680163256</v>
      </c>
      <c r="AT86" s="42">
        <v>497.63399912323507</v>
      </c>
      <c r="AU86" s="42">
        <v>123.47291201832238</v>
      </c>
      <c r="AV86" s="42">
        <v>153.8330083995252</v>
      </c>
      <c r="AW86" s="42">
        <v>0</v>
      </c>
      <c r="AX86" s="42">
        <v>7038.0565564221597</v>
      </c>
      <c r="AY86" s="42">
        <v>2508.3219914935871</v>
      </c>
      <c r="AZ86" s="42">
        <v>8477.9517462453587</v>
      </c>
      <c r="BA86" s="42">
        <v>0</v>
      </c>
      <c r="BB86" s="42">
        <v>730.99332118011625</v>
      </c>
      <c r="BC86" s="42">
        <v>671.48554707834501</v>
      </c>
      <c r="BD86" s="42">
        <v>254.02970014365701</v>
      </c>
      <c r="BE86" s="42">
        <v>268.15641387372335</v>
      </c>
      <c r="BF86" s="42">
        <v>178.43486773230123</v>
      </c>
      <c r="BG86" s="42">
        <v>993.3318817283506</v>
      </c>
      <c r="BH86" s="42">
        <v>2.3420362308062792</v>
      </c>
      <c r="BI86" s="42">
        <v>0</v>
      </c>
      <c r="BJ86" s="42">
        <v>128.8827253321885</v>
      </c>
      <c r="BK86" s="42">
        <v>0</v>
      </c>
      <c r="BL86" s="42">
        <v>194.51371258322249</v>
      </c>
      <c r="BM86" s="42">
        <v>0</v>
      </c>
      <c r="BN86" s="42">
        <v>863.33208027151841</v>
      </c>
      <c r="BO86" s="42">
        <v>101.47635451084599</v>
      </c>
      <c r="BP86" s="42">
        <v>573.97466499296331</v>
      </c>
      <c r="BQ86" s="42">
        <v>45.030493032806639</v>
      </c>
      <c r="BR86" s="42">
        <v>62.530271580665641</v>
      </c>
      <c r="BS86" s="42">
        <v>0</v>
      </c>
      <c r="BT86" s="42">
        <f t="shared" si="1"/>
        <v>123774.00000000003</v>
      </c>
    </row>
    <row r="87" spans="1:72" x14ac:dyDescent="0.25">
      <c r="A87" s="10" t="s">
        <v>206</v>
      </c>
      <c r="B87" s="8" t="s">
        <v>207</v>
      </c>
      <c r="C87" s="42">
        <v>4609.6064901695927</v>
      </c>
      <c r="D87" s="42">
        <v>48.442318079841158</v>
      </c>
      <c r="E87" s="42">
        <v>0</v>
      </c>
      <c r="F87" s="42">
        <v>4944.1600719536636</v>
      </c>
      <c r="G87" s="42">
        <v>47851.397249049711</v>
      </c>
      <c r="H87" s="42">
        <v>3008.8556778103693</v>
      </c>
      <c r="I87" s="42">
        <v>2698.6208850257181</v>
      </c>
      <c r="J87" s="42">
        <v>2000.4253454356235</v>
      </c>
      <c r="K87" s="42">
        <v>2893.6035934281126</v>
      </c>
      <c r="L87" s="42">
        <v>179.04268049986564</v>
      </c>
      <c r="M87" s="42">
        <v>53900.629909590076</v>
      </c>
      <c r="N87" s="42">
        <v>365198.75064517034</v>
      </c>
      <c r="O87" s="42">
        <v>8335.4583433355583</v>
      </c>
      <c r="P87" s="42">
        <v>2374.422236463482</v>
      </c>
      <c r="Q87" s="42">
        <v>3019.5453912165449</v>
      </c>
      <c r="R87" s="42">
        <v>9350.356091351443</v>
      </c>
      <c r="S87" s="42">
        <v>150176.23720272351</v>
      </c>
      <c r="T87" s="42">
        <v>21371.779696897625</v>
      </c>
      <c r="U87" s="42">
        <v>172991.96051642069</v>
      </c>
      <c r="V87" s="42">
        <v>928.92616124277799</v>
      </c>
      <c r="W87" s="42">
        <v>4573.3103707084347</v>
      </c>
      <c r="X87" s="42">
        <v>129704.53056907826</v>
      </c>
      <c r="Y87" s="42">
        <v>8030.2019673771156</v>
      </c>
      <c r="Z87" s="42">
        <v>79575.218660115977</v>
      </c>
      <c r="AA87" s="42">
        <v>3772.5695790830123</v>
      </c>
      <c r="AB87" s="42">
        <v>3346.3077456163314</v>
      </c>
      <c r="AC87" s="42">
        <v>22299.256042720073</v>
      </c>
      <c r="AD87" s="42">
        <v>21124.358725971553</v>
      </c>
      <c r="AE87" s="42">
        <v>196552.30073929456</v>
      </c>
      <c r="AF87" s="42">
        <v>52893.483245344265</v>
      </c>
      <c r="AG87" s="42">
        <v>8423.5239206914521</v>
      </c>
      <c r="AH87" s="42">
        <v>33190.451571247351</v>
      </c>
      <c r="AI87" s="42">
        <v>3116.6033685327952</v>
      </c>
      <c r="AJ87" s="42">
        <v>50036.724111597279</v>
      </c>
      <c r="AK87" s="42">
        <v>8791.5823948495654</v>
      </c>
      <c r="AL87" s="42">
        <v>7163.1268667606973</v>
      </c>
      <c r="AM87" s="42">
        <v>248343.84153303917</v>
      </c>
      <c r="AN87" s="42">
        <v>14662.552667861071</v>
      </c>
      <c r="AO87" s="42">
        <v>92708.387829015919</v>
      </c>
      <c r="AP87" s="42">
        <v>471898.37772156199</v>
      </c>
      <c r="AQ87" s="42">
        <v>160332.41245684231</v>
      </c>
      <c r="AR87" s="42">
        <v>109385.01261443204</v>
      </c>
      <c r="AS87" s="42">
        <v>103362.4609942005</v>
      </c>
      <c r="AT87" s="42">
        <v>13286.70679515484</v>
      </c>
      <c r="AU87" s="42">
        <v>3541.5171403515742</v>
      </c>
      <c r="AV87" s="42">
        <v>4060.3937345494824</v>
      </c>
      <c r="AW87" s="42">
        <v>0</v>
      </c>
      <c r="AX87" s="42">
        <v>191683.31505338987</v>
      </c>
      <c r="AY87" s="42">
        <v>71425.620806799387</v>
      </c>
      <c r="AZ87" s="42">
        <v>112879.04505448308</v>
      </c>
      <c r="BA87" s="42">
        <v>0</v>
      </c>
      <c r="BB87" s="42">
        <v>19376.39037040282</v>
      </c>
      <c r="BC87" s="42">
        <v>17006.100135110079</v>
      </c>
      <c r="BD87" s="42">
        <v>6777.5639218781562</v>
      </c>
      <c r="BE87" s="42">
        <v>7082.5317551722273</v>
      </c>
      <c r="BF87" s="42">
        <v>4709.755250210902</v>
      </c>
      <c r="BG87" s="42">
        <v>26243.639078727589</v>
      </c>
      <c r="BH87" s="42">
        <v>61.817612075530683</v>
      </c>
      <c r="BI87" s="42">
        <v>0</v>
      </c>
      <c r="BJ87" s="42">
        <v>3401.8356390155291</v>
      </c>
      <c r="BK87" s="42">
        <v>0</v>
      </c>
      <c r="BL87" s="42">
        <v>4998.7371743419917</v>
      </c>
      <c r="BM87" s="42">
        <v>0</v>
      </c>
      <c r="BN87" s="42">
        <v>23843.386783127986</v>
      </c>
      <c r="BO87" s="42">
        <v>2694.1506325805049</v>
      </c>
      <c r="BP87" s="42">
        <v>15584.630421675367</v>
      </c>
      <c r="BQ87" s="42">
        <v>1188.5715145036879</v>
      </c>
      <c r="BR87" s="42">
        <v>1650.4749246429999</v>
      </c>
      <c r="BS87" s="42">
        <v>0</v>
      </c>
      <c r="BT87" s="42">
        <f t="shared" si="1"/>
        <v>3220664.9999999995</v>
      </c>
    </row>
    <row r="88" spans="1:72" x14ac:dyDescent="0.25">
      <c r="A88" s="10" t="s">
        <v>208</v>
      </c>
      <c r="B88" s="8" t="s">
        <v>209</v>
      </c>
      <c r="C88" s="42">
        <v>6929.87299308416</v>
      </c>
      <c r="D88" s="42">
        <v>91.167990329085555</v>
      </c>
      <c r="E88" s="42">
        <v>0</v>
      </c>
      <c r="F88" s="42">
        <v>3684.7627506979052</v>
      </c>
      <c r="G88" s="42">
        <v>46304.868547377147</v>
      </c>
      <c r="H88" s="42">
        <v>2559.8543547439731</v>
      </c>
      <c r="I88" s="42">
        <v>1701.3838059200191</v>
      </c>
      <c r="J88" s="42">
        <v>850.21526771595154</v>
      </c>
      <c r="K88" s="42">
        <v>776.83731990349452</v>
      </c>
      <c r="L88" s="42">
        <v>75.567232909324389</v>
      </c>
      <c r="M88" s="42">
        <v>73192.878167835501</v>
      </c>
      <c r="N88" s="42">
        <v>483775.26661147038</v>
      </c>
      <c r="O88" s="42">
        <v>8066.842278604383</v>
      </c>
      <c r="P88" s="42">
        <v>1773.4675016928586</v>
      </c>
      <c r="Q88" s="42">
        <v>1652.6004813446859</v>
      </c>
      <c r="R88" s="42">
        <v>8038.9621771281481</v>
      </c>
      <c r="S88" s="42">
        <v>141571.52651334374</v>
      </c>
      <c r="T88" s="42">
        <v>18165.959811259214</v>
      </c>
      <c r="U88" s="42">
        <v>182305.65016665522</v>
      </c>
      <c r="V88" s="42">
        <v>843.43039412880182</v>
      </c>
      <c r="W88" s="42">
        <v>5369.1716760988465</v>
      </c>
      <c r="X88" s="42">
        <v>130271.49363317489</v>
      </c>
      <c r="Y88" s="42">
        <v>7507.2475687999904</v>
      </c>
      <c r="Z88" s="42">
        <v>26496.988660978634</v>
      </c>
      <c r="AA88" s="42">
        <v>1181.2668545608831</v>
      </c>
      <c r="AB88" s="42">
        <v>1301.8188612852682</v>
      </c>
      <c r="AC88" s="42">
        <v>8749.7321594600016</v>
      </c>
      <c r="AD88" s="42">
        <v>7167.9781409000452</v>
      </c>
      <c r="AE88" s="42">
        <v>108042.01641409419</v>
      </c>
      <c r="AF88" s="42">
        <v>14996.565387938279</v>
      </c>
      <c r="AG88" s="42">
        <v>2389.6358668619177</v>
      </c>
      <c r="AH88" s="42">
        <v>14370.719326697477</v>
      </c>
      <c r="AI88" s="42">
        <v>836.70541932970832</v>
      </c>
      <c r="AJ88" s="42">
        <v>13433.213431129738</v>
      </c>
      <c r="AK88" s="42">
        <v>2690.0811008084315</v>
      </c>
      <c r="AL88" s="42">
        <v>3476.7192781579647</v>
      </c>
      <c r="AM88" s="42">
        <v>76424.794640743712</v>
      </c>
      <c r="AN88" s="42">
        <v>4298.1752014382355</v>
      </c>
      <c r="AO88" s="42">
        <v>26278.135190510882</v>
      </c>
      <c r="AP88" s="42">
        <v>146913.47373231305</v>
      </c>
      <c r="AQ88" s="42">
        <v>49902.410181073355</v>
      </c>
      <c r="AR88" s="42">
        <v>32189.62919015739</v>
      </c>
      <c r="AS88" s="42">
        <v>28684.436544768425</v>
      </c>
      <c r="AT88" s="42">
        <v>3867.0139651703753</v>
      </c>
      <c r="AU88" s="42">
        <v>1496.310193911391</v>
      </c>
      <c r="AV88" s="42">
        <v>1090.0820671028532</v>
      </c>
      <c r="AW88" s="42">
        <v>0</v>
      </c>
      <c r="AX88" s="42">
        <v>75910.074557887317</v>
      </c>
      <c r="AY88" s="42">
        <v>54727.952496859718</v>
      </c>
      <c r="AZ88" s="42">
        <v>145773.91774209199</v>
      </c>
      <c r="BA88" s="42">
        <v>4963.6835883305848</v>
      </c>
      <c r="BB88" s="42">
        <v>5363.1437175691462</v>
      </c>
      <c r="BC88" s="42">
        <v>7234.4909472278887</v>
      </c>
      <c r="BD88" s="42">
        <v>1976.8820212874352</v>
      </c>
      <c r="BE88" s="42">
        <v>1910.296816472206</v>
      </c>
      <c r="BF88" s="42">
        <v>1264.4142598816359</v>
      </c>
      <c r="BG88" s="42">
        <v>7093.5031753727917</v>
      </c>
      <c r="BH88" s="42">
        <v>16.595994073499273</v>
      </c>
      <c r="BI88" s="42">
        <v>4584.2368047266791</v>
      </c>
      <c r="BJ88" s="42">
        <v>913.28089533998184</v>
      </c>
      <c r="BK88" s="42">
        <v>188.42589768194981</v>
      </c>
      <c r="BL88" s="42">
        <v>14291.283771548869</v>
      </c>
      <c r="BM88" s="42">
        <v>23.812185081327105</v>
      </c>
      <c r="BN88" s="42">
        <v>9745.6031322585077</v>
      </c>
      <c r="BO88" s="42">
        <v>753.61369866129291</v>
      </c>
      <c r="BP88" s="42">
        <v>11478.668724272349</v>
      </c>
      <c r="BQ88" s="42">
        <v>319.09232900377964</v>
      </c>
      <c r="BR88" s="42">
        <v>443.09819076102252</v>
      </c>
      <c r="BS88" s="42">
        <v>0</v>
      </c>
      <c r="BT88" s="42">
        <f t="shared" si="1"/>
        <v>2050763</v>
      </c>
    </row>
    <row r="89" spans="1:72" x14ac:dyDescent="0.25">
      <c r="A89" s="10" t="s">
        <v>210</v>
      </c>
      <c r="B89" s="8" t="s">
        <v>211</v>
      </c>
      <c r="C89" s="42">
        <v>17835.677117435807</v>
      </c>
      <c r="D89" s="42">
        <v>1011.4752126102979</v>
      </c>
      <c r="E89" s="42">
        <v>0</v>
      </c>
      <c r="F89" s="42">
        <v>15652.067429200915</v>
      </c>
      <c r="G89" s="42">
        <v>232493.4222480793</v>
      </c>
      <c r="H89" s="42">
        <v>3662.6181689006303</v>
      </c>
      <c r="I89" s="42">
        <v>5608.8761809184271</v>
      </c>
      <c r="J89" s="42">
        <v>1089.7007311466596</v>
      </c>
      <c r="K89" s="42">
        <v>835.09879502372178</v>
      </c>
      <c r="L89" s="42">
        <v>159.22567540949404</v>
      </c>
      <c r="M89" s="42">
        <v>454638.91499188007</v>
      </c>
      <c r="N89" s="42">
        <v>10747051.154016854</v>
      </c>
      <c r="O89" s="42">
        <v>13813.750753152595</v>
      </c>
      <c r="P89" s="42">
        <v>2929.0324123223591</v>
      </c>
      <c r="Q89" s="42">
        <v>4567.9896941319212</v>
      </c>
      <c r="R89" s="42">
        <v>18348.87316476689</v>
      </c>
      <c r="S89" s="42">
        <v>763936.08106170979</v>
      </c>
      <c r="T89" s="42">
        <v>117454.34232488874</v>
      </c>
      <c r="U89" s="42">
        <v>731016.25264228182</v>
      </c>
      <c r="V89" s="42">
        <v>4457.3600117187452</v>
      </c>
      <c r="W89" s="42">
        <v>9447.1068377209249</v>
      </c>
      <c r="X89" s="42">
        <v>414869.22744245315</v>
      </c>
      <c r="Y89" s="42">
        <v>6691.8353973763569</v>
      </c>
      <c r="Z89" s="42">
        <v>61678.876390253994</v>
      </c>
      <c r="AA89" s="42">
        <v>2182.8899022481683</v>
      </c>
      <c r="AB89" s="42">
        <v>3594.5689190612666</v>
      </c>
      <c r="AC89" s="42">
        <v>15706.910312721571</v>
      </c>
      <c r="AD89" s="42">
        <v>11465.144574700576</v>
      </c>
      <c r="AE89" s="42">
        <v>446210.27422550024</v>
      </c>
      <c r="AF89" s="42">
        <v>19765.952937519603</v>
      </c>
      <c r="AG89" s="42">
        <v>2971.2205685235585</v>
      </c>
      <c r="AH89" s="42">
        <v>32431.467960626323</v>
      </c>
      <c r="AI89" s="42">
        <v>899.45689988073661</v>
      </c>
      <c r="AJ89" s="42">
        <v>15750.18658213601</v>
      </c>
      <c r="AK89" s="42">
        <v>2819.7716059836271</v>
      </c>
      <c r="AL89" s="42">
        <v>3718.9381438013847</v>
      </c>
      <c r="AM89" s="42">
        <v>116865.10597845574</v>
      </c>
      <c r="AN89" s="42">
        <v>4520.1812728592586</v>
      </c>
      <c r="AO89" s="42">
        <v>54796.810842314946</v>
      </c>
      <c r="AP89" s="42">
        <v>367244.77876686404</v>
      </c>
      <c r="AQ89" s="42">
        <v>255328.33816054102</v>
      </c>
      <c r="AR89" s="42">
        <v>58032.153240438434</v>
      </c>
      <c r="AS89" s="42">
        <v>93351.329899736607</v>
      </c>
      <c r="AT89" s="42">
        <v>4094.1880227913789</v>
      </c>
      <c r="AU89" s="42">
        <v>1441.5697380257591</v>
      </c>
      <c r="AV89" s="42">
        <v>1171.8363644368285</v>
      </c>
      <c r="AW89" s="42">
        <v>0</v>
      </c>
      <c r="AX89" s="42">
        <v>449054.20146236441</v>
      </c>
      <c r="AY89" s="42">
        <v>270144.71409078973</v>
      </c>
      <c r="AZ89" s="42">
        <v>1394838.5978754889</v>
      </c>
      <c r="BA89" s="42">
        <v>0</v>
      </c>
      <c r="BB89" s="42">
        <v>5727.3846256644738</v>
      </c>
      <c r="BC89" s="42">
        <v>22874.978031288607</v>
      </c>
      <c r="BD89" s="42">
        <v>2143.8977890138749</v>
      </c>
      <c r="BE89" s="42">
        <v>2050.8510769484215</v>
      </c>
      <c r="BF89" s="42">
        <v>1359.2431745801548</v>
      </c>
      <c r="BG89" s="42">
        <v>12756.516752002775</v>
      </c>
      <c r="BH89" s="42">
        <v>17.840665346409711</v>
      </c>
      <c r="BI89" s="42">
        <v>0</v>
      </c>
      <c r="BJ89" s="42">
        <v>981.7754060931976</v>
      </c>
      <c r="BK89" s="42">
        <v>0</v>
      </c>
      <c r="BL89" s="42">
        <v>2922.3339733593407</v>
      </c>
      <c r="BM89" s="42">
        <v>0</v>
      </c>
      <c r="BN89" s="42">
        <v>13133.469110406651</v>
      </c>
      <c r="BO89" s="42">
        <v>800.85300268125661</v>
      </c>
      <c r="BP89" s="42">
        <v>43719.793835234319</v>
      </c>
      <c r="BQ89" s="42">
        <v>343.02370988751289</v>
      </c>
      <c r="BR89" s="42">
        <v>476.32979994793448</v>
      </c>
      <c r="BS89" s="42">
        <v>0</v>
      </c>
      <c r="BT89" s="42">
        <f t="shared" si="1"/>
        <v>17366957.838000495</v>
      </c>
    </row>
    <row r="90" spans="1:72" x14ac:dyDescent="0.25">
      <c r="A90" s="10" t="s">
        <v>212</v>
      </c>
      <c r="B90" s="8" t="s">
        <v>42</v>
      </c>
      <c r="C90" s="42">
        <v>4.4648306865737108</v>
      </c>
      <c r="D90" s="42">
        <v>0</v>
      </c>
      <c r="E90" s="42">
        <v>0</v>
      </c>
      <c r="F90" s="42">
        <v>136.62381900915554</v>
      </c>
      <c r="G90" s="42">
        <v>11620.16834487674</v>
      </c>
      <c r="H90" s="42">
        <v>27.681950256757005</v>
      </c>
      <c r="I90" s="42">
        <v>14.287458197035875</v>
      </c>
      <c r="J90" s="42">
        <v>0</v>
      </c>
      <c r="K90" s="42">
        <v>0</v>
      </c>
      <c r="L90" s="42">
        <v>0</v>
      </c>
      <c r="M90" s="42">
        <v>373.25984539756223</v>
      </c>
      <c r="N90" s="42">
        <v>915.2902907476107</v>
      </c>
      <c r="O90" s="42">
        <v>12.50152592240639</v>
      </c>
      <c r="P90" s="42">
        <v>18.752288883609587</v>
      </c>
      <c r="Q90" s="42">
        <v>25.003051844812781</v>
      </c>
      <c r="R90" s="42">
        <v>0.89296613731474217</v>
      </c>
      <c r="S90" s="42">
        <v>388.44026973191285</v>
      </c>
      <c r="T90" s="42">
        <v>21.431187295553812</v>
      </c>
      <c r="U90" s="42">
        <v>2735.1552785950553</v>
      </c>
      <c r="V90" s="42">
        <v>0</v>
      </c>
      <c r="W90" s="42">
        <v>13.394492059721133</v>
      </c>
      <c r="X90" s="42">
        <v>42.862374591107624</v>
      </c>
      <c r="Y90" s="42">
        <v>0</v>
      </c>
      <c r="Z90" s="42">
        <v>571.49832788143499</v>
      </c>
      <c r="AA90" s="42">
        <v>0</v>
      </c>
      <c r="AB90" s="42">
        <v>196.45255020924327</v>
      </c>
      <c r="AC90" s="42">
        <v>208.95407613164966</v>
      </c>
      <c r="AD90" s="42">
        <v>0</v>
      </c>
      <c r="AE90" s="42">
        <v>457.19866230514799</v>
      </c>
      <c r="AF90" s="42">
        <v>0</v>
      </c>
      <c r="AG90" s="42">
        <v>0</v>
      </c>
      <c r="AH90" s="42">
        <v>0</v>
      </c>
      <c r="AI90" s="42">
        <v>0</v>
      </c>
      <c r="AJ90" s="42">
        <v>351.81162396371468</v>
      </c>
      <c r="AK90" s="42">
        <v>0</v>
      </c>
      <c r="AL90" s="42">
        <v>0</v>
      </c>
      <c r="AM90" s="42">
        <v>117.87153012554597</v>
      </c>
      <c r="AN90" s="42">
        <v>0</v>
      </c>
      <c r="AO90" s="42">
        <v>342.00603059154628</v>
      </c>
      <c r="AP90" s="42">
        <v>20.538221158239068</v>
      </c>
      <c r="AQ90" s="42">
        <v>406.29959247820767</v>
      </c>
      <c r="AR90" s="42">
        <v>0</v>
      </c>
      <c r="AS90" s="42">
        <v>0</v>
      </c>
      <c r="AT90" s="42">
        <v>0</v>
      </c>
      <c r="AU90" s="42">
        <v>76.422938924170722</v>
      </c>
      <c r="AV90" s="42">
        <v>0</v>
      </c>
      <c r="AW90" s="42">
        <v>0</v>
      </c>
      <c r="AX90" s="42">
        <v>468.80722209023963</v>
      </c>
      <c r="AY90" s="42">
        <v>5238.7171586235245</v>
      </c>
      <c r="AZ90" s="42">
        <v>4318.3842400540934</v>
      </c>
      <c r="BA90" s="42">
        <v>195505.21799259572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196553.51695507634</v>
      </c>
      <c r="BJ90" s="42">
        <v>0</v>
      </c>
      <c r="BK90" s="42">
        <v>132553.32419627829</v>
      </c>
      <c r="BL90" s="42">
        <v>502865.01483342389</v>
      </c>
      <c r="BM90" s="42">
        <v>954.51411761975851</v>
      </c>
      <c r="BN90" s="42">
        <v>12324.180842173068</v>
      </c>
      <c r="BO90" s="42">
        <v>10.82359307142011</v>
      </c>
      <c r="BP90" s="42">
        <v>535.77968238884534</v>
      </c>
      <c r="BQ90" s="42">
        <v>0</v>
      </c>
      <c r="BR90" s="42">
        <v>0</v>
      </c>
      <c r="BS90" s="42">
        <v>0</v>
      </c>
      <c r="BT90" s="42">
        <f t="shared" si="1"/>
        <v>1070427.5443613967</v>
      </c>
    </row>
    <row r="91" spans="1:72" x14ac:dyDescent="0.25">
      <c r="A91" s="10" t="s">
        <v>213</v>
      </c>
      <c r="B91" s="8" t="s">
        <v>214</v>
      </c>
      <c r="C91" s="42">
        <v>34.550086304014577</v>
      </c>
      <c r="D91" s="42">
        <v>0.19061175442556108</v>
      </c>
      <c r="E91" s="42">
        <v>0</v>
      </c>
      <c r="F91" s="42">
        <v>380.49940602619108</v>
      </c>
      <c r="G91" s="42">
        <v>2741.6505582258137</v>
      </c>
      <c r="H91" s="42">
        <v>193.99176788278632</v>
      </c>
      <c r="I91" s="42">
        <v>232.28923078275557</v>
      </c>
      <c r="J91" s="42">
        <v>207.99565722163723</v>
      </c>
      <c r="K91" s="42">
        <v>342.63914769442277</v>
      </c>
      <c r="L91" s="42">
        <v>18.825338971927366</v>
      </c>
      <c r="M91" s="42">
        <v>1460.7995212062638</v>
      </c>
      <c r="N91" s="42">
        <v>11301.81238214581</v>
      </c>
      <c r="O91" s="42">
        <v>453.53730386360024</v>
      </c>
      <c r="P91" s="42">
        <v>176.03720312493374</v>
      </c>
      <c r="Q91" s="42">
        <v>284.36478611287271</v>
      </c>
      <c r="R91" s="42">
        <v>609.66076687849318</v>
      </c>
      <c r="S91" s="42">
        <v>9190.3301983571801</v>
      </c>
      <c r="T91" s="42">
        <v>1548.2918509660828</v>
      </c>
      <c r="U91" s="42">
        <v>8253.8468291116769</v>
      </c>
      <c r="V91" s="42">
        <v>60.374274964706792</v>
      </c>
      <c r="W91" s="42">
        <v>161.0063093439469</v>
      </c>
      <c r="X91" s="42">
        <v>7079.431206037666</v>
      </c>
      <c r="Y91" s="42">
        <v>445.47362299943251</v>
      </c>
      <c r="Z91" s="42">
        <v>8980.6332952916109</v>
      </c>
      <c r="AA91" s="42">
        <v>432.07863748310461</v>
      </c>
      <c r="AB91" s="42">
        <v>358.94213257916368</v>
      </c>
      <c r="AC91" s="42">
        <v>2390.8100402754726</v>
      </c>
      <c r="AD91" s="42">
        <v>2370.8475917778655</v>
      </c>
      <c r="AE91" s="42">
        <v>18370.944752247568</v>
      </c>
      <c r="AF91" s="42">
        <v>6190.6554074293354</v>
      </c>
      <c r="AG91" s="42">
        <v>986.37754215551138</v>
      </c>
      <c r="AH91" s="42">
        <v>3460.1558914001457</v>
      </c>
      <c r="AI91" s="42">
        <v>369.04513262319938</v>
      </c>
      <c r="AJ91" s="42">
        <v>5924.9789922700402</v>
      </c>
      <c r="AK91" s="42">
        <v>1009.9580325707267</v>
      </c>
      <c r="AL91" s="42">
        <v>702.64446818243573</v>
      </c>
      <c r="AM91" s="42">
        <v>28555.025519065861</v>
      </c>
      <c r="AN91" s="42">
        <v>1702.0916971370509</v>
      </c>
      <c r="AO91" s="42">
        <v>10857.32928824814</v>
      </c>
      <c r="AP91" s="42">
        <v>54082.388227520569</v>
      </c>
      <c r="AQ91" s="42">
        <v>18361.499259072167</v>
      </c>
      <c r="AR91" s="42">
        <v>12703.659371198788</v>
      </c>
      <c r="AS91" s="42">
        <v>12161.757767123074</v>
      </c>
      <c r="AT91" s="42">
        <v>1545.051817400456</v>
      </c>
      <c r="AU91" s="42">
        <v>367.83874289806374</v>
      </c>
      <c r="AV91" s="42">
        <v>480.80181116362468</v>
      </c>
      <c r="AW91" s="42">
        <v>0</v>
      </c>
      <c r="AX91" s="42">
        <v>20517.713830012388</v>
      </c>
      <c r="AY91" s="42">
        <v>5363.1437175691462</v>
      </c>
      <c r="AZ91" s="42">
        <v>5727.3846256644747</v>
      </c>
      <c r="BA91" s="42">
        <v>0</v>
      </c>
      <c r="BB91" s="42">
        <v>2279.2118478225557</v>
      </c>
      <c r="BC91" s="42">
        <v>1801.8559514740921</v>
      </c>
      <c r="BD91" s="42">
        <v>787.86195430642806</v>
      </c>
      <c r="BE91" s="42">
        <v>837.8233287669284</v>
      </c>
      <c r="BF91" s="42">
        <v>557.69440169576137</v>
      </c>
      <c r="BG91" s="42">
        <v>3103.0492013868461</v>
      </c>
      <c r="BH91" s="42">
        <v>7.3199846593259723</v>
      </c>
      <c r="BI91" s="42">
        <v>0</v>
      </c>
      <c r="BJ91" s="42">
        <v>402.82022962512292</v>
      </c>
      <c r="BK91" s="42">
        <v>0</v>
      </c>
      <c r="BL91" s="42">
        <v>585.9396143799346</v>
      </c>
      <c r="BM91" s="42">
        <v>0</v>
      </c>
      <c r="BN91" s="42">
        <v>2545.2846970542287</v>
      </c>
      <c r="BO91" s="42">
        <v>316.1576078932348</v>
      </c>
      <c r="BP91" s="42">
        <v>1220.4466378219704</v>
      </c>
      <c r="BQ91" s="42">
        <v>140.7418526948033</v>
      </c>
      <c r="BR91" s="42">
        <v>195.43704008216068</v>
      </c>
      <c r="BS91" s="42">
        <v>0</v>
      </c>
      <c r="BT91" s="42">
        <f t="shared" si="1"/>
        <v>283933.00000000006</v>
      </c>
    </row>
    <row r="92" spans="1:72" x14ac:dyDescent="0.25">
      <c r="A92" s="10" t="s">
        <v>215</v>
      </c>
      <c r="B92" s="8" t="s">
        <v>216</v>
      </c>
      <c r="C92" s="42">
        <v>464.59411284007854</v>
      </c>
      <c r="D92" s="42">
        <v>11.148874584237513</v>
      </c>
      <c r="E92" s="42">
        <v>0</v>
      </c>
      <c r="F92" s="42">
        <v>502.38417755910052</v>
      </c>
      <c r="G92" s="42">
        <v>4993.3215444197494</v>
      </c>
      <c r="H92" s="42">
        <v>270.039078476908</v>
      </c>
      <c r="I92" s="42">
        <v>258.76985324935754</v>
      </c>
      <c r="J92" s="42">
        <v>184.53922654934837</v>
      </c>
      <c r="K92" s="42">
        <v>268.53553649128111</v>
      </c>
      <c r="L92" s="42">
        <v>17.18737832659901</v>
      </c>
      <c r="M92" s="42">
        <v>6851.988502406005</v>
      </c>
      <c r="N92" s="42">
        <v>47656.205071862671</v>
      </c>
      <c r="O92" s="42">
        <v>769.89285222419414</v>
      </c>
      <c r="P92" s="42">
        <v>214.82948509995444</v>
      </c>
      <c r="Q92" s="42">
        <v>295.82306876198464</v>
      </c>
      <c r="R92" s="42">
        <v>899.52239151074468</v>
      </c>
      <c r="S92" s="42">
        <v>16684.748402048066</v>
      </c>
      <c r="T92" s="42">
        <v>2621.8954096502284</v>
      </c>
      <c r="U92" s="42">
        <v>16818.552639892296</v>
      </c>
      <c r="V92" s="42">
        <v>105.61469129936953</v>
      </c>
      <c r="W92" s="42">
        <v>415.54958306228343</v>
      </c>
      <c r="X92" s="42">
        <v>13879.970119741742</v>
      </c>
      <c r="Y92" s="42">
        <v>676.70809837032266</v>
      </c>
      <c r="Z92" s="42">
        <v>7497.3389721675057</v>
      </c>
      <c r="AA92" s="42">
        <v>353.23601442008771</v>
      </c>
      <c r="AB92" s="42">
        <v>308.71563302754743</v>
      </c>
      <c r="AC92" s="42">
        <v>2080.9709742559025</v>
      </c>
      <c r="AD92" s="42">
        <v>1986.3325623257529</v>
      </c>
      <c r="AE92" s="42">
        <v>18853.975046311294</v>
      </c>
      <c r="AF92" s="42">
        <v>4909.3852009451102</v>
      </c>
      <c r="AG92" s="42">
        <v>784.3955290951435</v>
      </c>
      <c r="AH92" s="42">
        <v>3200.5964309004007</v>
      </c>
      <c r="AI92" s="42">
        <v>289.23061869990732</v>
      </c>
      <c r="AJ92" s="42">
        <v>4643.5657545114291</v>
      </c>
      <c r="AK92" s="42">
        <v>811.97217885991608</v>
      </c>
      <c r="AL92" s="42">
        <v>649.75299220046554</v>
      </c>
      <c r="AM92" s="42">
        <v>23210.039933455173</v>
      </c>
      <c r="AN92" s="42">
        <v>1356.209921238288</v>
      </c>
      <c r="AO92" s="42">
        <v>8630.3082569178387</v>
      </c>
      <c r="AP92" s="42">
        <v>44008.680755130175</v>
      </c>
      <c r="AQ92" s="42">
        <v>14890.955788754174</v>
      </c>
      <c r="AR92" s="42">
        <v>10189.069836421144</v>
      </c>
      <c r="AS92" s="42">
        <v>9624.7600997294521</v>
      </c>
      <c r="AT92" s="42">
        <v>1229.4924732868017</v>
      </c>
      <c r="AU92" s="42">
        <v>321.67893639201469</v>
      </c>
      <c r="AV92" s="42">
        <v>376.81734027061719</v>
      </c>
      <c r="AW92" s="42">
        <v>0</v>
      </c>
      <c r="AX92" s="42">
        <v>18013.744484757874</v>
      </c>
      <c r="AY92" s="42">
        <v>7221.7747772722432</v>
      </c>
      <c r="AZ92" s="42">
        <v>22611.513763095019</v>
      </c>
      <c r="BA92" s="42">
        <v>0</v>
      </c>
      <c r="BB92" s="42">
        <v>1796.247238396197</v>
      </c>
      <c r="BC92" s="42">
        <v>1711.5179267477599</v>
      </c>
      <c r="BD92" s="42">
        <v>627.68010028153549</v>
      </c>
      <c r="BE92" s="42">
        <v>657.16770224082723</v>
      </c>
      <c r="BF92" s="42">
        <v>437.08013624618582</v>
      </c>
      <c r="BG92" s="42">
        <v>2434.8784920210219</v>
      </c>
      <c r="BH92" s="42">
        <v>5.7368693006238267</v>
      </c>
      <c r="BI92" s="42">
        <v>0</v>
      </c>
      <c r="BJ92" s="42">
        <v>315.70107268768504</v>
      </c>
      <c r="BK92" s="42">
        <v>0</v>
      </c>
      <c r="BL92" s="42">
        <v>477.58736361001166</v>
      </c>
      <c r="BM92" s="42">
        <v>0</v>
      </c>
      <c r="BN92" s="42">
        <v>2215.4481869129631</v>
      </c>
      <c r="BO92" s="42">
        <v>249.63741462951501</v>
      </c>
      <c r="BP92" s="42">
        <v>1619.5106634929784</v>
      </c>
      <c r="BQ92" s="42">
        <v>110.30318390203911</v>
      </c>
      <c r="BR92" s="42">
        <v>153.1692766628525</v>
      </c>
      <c r="BS92" s="42">
        <v>0</v>
      </c>
      <c r="BT92" s="42">
        <f t="shared" si="1"/>
        <v>335727.99999999994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0.90478590889873867</v>
      </c>
      <c r="G93" s="42">
        <v>6.2882247731285359</v>
      </c>
      <c r="H93" s="42">
        <v>0.44909699615547316</v>
      </c>
      <c r="I93" s="42">
        <v>0.55753100020971003</v>
      </c>
      <c r="J93" s="42">
        <v>0.50705344933560537</v>
      </c>
      <c r="K93" s="42">
        <v>0.84358389434051906</v>
      </c>
      <c r="L93" s="42">
        <v>4.5982145983958805E-2</v>
      </c>
      <c r="M93" s="42">
        <v>2.8860902570063192</v>
      </c>
      <c r="N93" s="42">
        <v>23.342057272438282</v>
      </c>
      <c r="O93" s="42">
        <v>1.024811203589002</v>
      </c>
      <c r="P93" s="42">
        <v>0.41496820476974661</v>
      </c>
      <c r="Q93" s="42">
        <v>0.68868393391055882</v>
      </c>
      <c r="R93" s="42">
        <v>1.4179273056640485</v>
      </c>
      <c r="S93" s="42">
        <v>21.351580685653499</v>
      </c>
      <c r="T93" s="42">
        <v>3.689638841428319</v>
      </c>
      <c r="U93" s="42">
        <v>18.277892949240464</v>
      </c>
      <c r="V93" s="42">
        <v>0.14153469835746374</v>
      </c>
      <c r="W93" s="42">
        <v>0.33046265634153293</v>
      </c>
      <c r="X93" s="42">
        <v>16.142656261486451</v>
      </c>
      <c r="Y93" s="42">
        <v>1.0050757713582719</v>
      </c>
      <c r="Z93" s="42">
        <v>22.042784465354497</v>
      </c>
      <c r="AA93" s="42">
        <v>1.0615001582978163</v>
      </c>
      <c r="AB93" s="42">
        <v>0.87718855780183402</v>
      </c>
      <c r="AC93" s="42">
        <v>5.8442077860865904</v>
      </c>
      <c r="AD93" s="42">
        <v>5.8165499586907154</v>
      </c>
      <c r="AE93" s="42">
        <v>44.432702886800087</v>
      </c>
      <c r="AF93" s="42">
        <v>15.229101289236979</v>
      </c>
      <c r="AG93" s="42">
        <v>2.4267727663248193</v>
      </c>
      <c r="AH93" s="42">
        <v>8.4470472174810709</v>
      </c>
      <c r="AI93" s="42">
        <v>0.90859591573388476</v>
      </c>
      <c r="AJ93" s="42">
        <v>14.587407439626556</v>
      </c>
      <c r="AK93" s="42">
        <v>2.4809192126698054</v>
      </c>
      <c r="AL93" s="42">
        <v>1.7038592471969163</v>
      </c>
      <c r="AM93" s="42">
        <v>70.168613660156865</v>
      </c>
      <c r="AN93" s="42">
        <v>4.1843954433065749</v>
      </c>
      <c r="AO93" s="42">
        <v>26.712199826405065</v>
      </c>
      <c r="AP93" s="42">
        <v>132.85919184123816</v>
      </c>
      <c r="AQ93" s="42">
        <v>45.100139481005648</v>
      </c>
      <c r="AR93" s="42">
        <v>31.236673657589495</v>
      </c>
      <c r="AS93" s="42">
        <v>29.931494331972917</v>
      </c>
      <c r="AT93" s="42">
        <v>3.79883887860285</v>
      </c>
      <c r="AU93" s="42">
        <v>0.8962789095102115</v>
      </c>
      <c r="AV93" s="42">
        <v>1.1837429172836673</v>
      </c>
      <c r="AW93" s="42">
        <v>0</v>
      </c>
      <c r="AX93" s="42">
        <v>50.157228077223913</v>
      </c>
      <c r="AY93" s="42">
        <v>12.716169955645418</v>
      </c>
      <c r="AZ93" s="42">
        <v>13.669861031645025</v>
      </c>
      <c r="BA93" s="42">
        <v>0</v>
      </c>
      <c r="BB93" s="42">
        <v>5.6087130778951799</v>
      </c>
      <c r="BC93" s="42">
        <v>4.4095083868413703</v>
      </c>
      <c r="BD93" s="42">
        <v>1.9371163323264153</v>
      </c>
      <c r="BE93" s="42">
        <v>2.0625844939240303</v>
      </c>
      <c r="BF93" s="42">
        <v>1.3730538918278834</v>
      </c>
      <c r="BG93" s="42">
        <v>7.638942751869954</v>
      </c>
      <c r="BH93" s="42">
        <v>1.8021937093230675E-2</v>
      </c>
      <c r="BI93" s="42">
        <v>0</v>
      </c>
      <c r="BJ93" s="42">
        <v>0.9917508268184223</v>
      </c>
      <c r="BK93" s="42">
        <v>0</v>
      </c>
      <c r="BL93" s="42">
        <v>1.442561318111395</v>
      </c>
      <c r="BM93" s="42">
        <v>0</v>
      </c>
      <c r="BN93" s="42">
        <v>6.2190197283398767</v>
      </c>
      <c r="BO93" s="42">
        <v>0.77786631612583002</v>
      </c>
      <c r="BP93" s="42">
        <v>2.9100791889313129</v>
      </c>
      <c r="BQ93" s="42">
        <v>0.34650903433505825</v>
      </c>
      <c r="BR93" s="42">
        <v>0.48116959337620024</v>
      </c>
      <c r="BS93" s="42">
        <v>0</v>
      </c>
      <c r="BT93" s="42">
        <f t="shared" si="1"/>
        <v>685.00000000000023</v>
      </c>
    </row>
    <row r="94" spans="1:72" x14ac:dyDescent="0.25">
      <c r="A94" s="10" t="s">
        <v>219</v>
      </c>
      <c r="B94" s="8" t="s">
        <v>44</v>
      </c>
      <c r="C94" s="42">
        <v>49.881271370402587</v>
      </c>
      <c r="D94" s="42">
        <v>4.7882492891905493</v>
      </c>
      <c r="E94" s="42">
        <v>3.5359521363407742</v>
      </c>
      <c r="F94" s="42">
        <v>141.29367750499307</v>
      </c>
      <c r="G94" s="42">
        <v>1066.4376686418884</v>
      </c>
      <c r="H94" s="42">
        <v>74.495257577645773</v>
      </c>
      <c r="I94" s="42">
        <v>84.266149199668121</v>
      </c>
      <c r="J94" s="42">
        <v>73.309196337699134</v>
      </c>
      <c r="K94" s="42">
        <v>118.40589667477204</v>
      </c>
      <c r="L94" s="42">
        <v>6.7327668043499767</v>
      </c>
      <c r="M94" s="42">
        <v>692.20531850767793</v>
      </c>
      <c r="N94" s="42">
        <v>5096.1210928148057</v>
      </c>
      <c r="O94" s="42">
        <v>182.89795559142863</v>
      </c>
      <c r="P94" s="42">
        <v>66.10985200939534</v>
      </c>
      <c r="Q94" s="42">
        <v>101.4120668637549</v>
      </c>
      <c r="R94" s="42">
        <v>232.23189926488516</v>
      </c>
      <c r="S94" s="42">
        <v>3506.5255986205798</v>
      </c>
      <c r="T94" s="42">
        <v>568.73026200839001</v>
      </c>
      <c r="U94" s="42">
        <v>3367.3365341984113</v>
      </c>
      <c r="V94" s="42">
        <v>22.838019271913215</v>
      </c>
      <c r="W94" s="42">
        <v>72.292642287102666</v>
      </c>
      <c r="X94" s="42">
        <v>2777.6485928309739</v>
      </c>
      <c r="Y94" s="42">
        <v>176.95446062135179</v>
      </c>
      <c r="Z94" s="42">
        <v>3123.2873759054792</v>
      </c>
      <c r="AA94" s="42">
        <v>150.14197255093288</v>
      </c>
      <c r="AB94" s="42">
        <v>140.17937791303157</v>
      </c>
      <c r="AC94" s="42">
        <v>836.57172757525927</v>
      </c>
      <c r="AD94" s="42">
        <v>831.57076186410438</v>
      </c>
      <c r="AE94" s="42">
        <v>6592.0334283701104</v>
      </c>
      <c r="AF94" s="42">
        <v>2153.752134089531</v>
      </c>
      <c r="AG94" s="42">
        <v>350.78986282865208</v>
      </c>
      <c r="AH94" s="42">
        <v>1238.8372893300609</v>
      </c>
      <c r="AI94" s="42">
        <v>127.82436100188704</v>
      </c>
      <c r="AJ94" s="42">
        <v>2066.0730693224841</v>
      </c>
      <c r="AK94" s="42">
        <v>363.2036874673995</v>
      </c>
      <c r="AL94" s="42">
        <v>254.36422396343352</v>
      </c>
      <c r="AM94" s="42">
        <v>9902.6902258459177</v>
      </c>
      <c r="AN94" s="42">
        <v>590.03637549043128</v>
      </c>
      <c r="AO94" s="42">
        <v>3778.1513695926069</v>
      </c>
      <c r="AP94" s="42">
        <v>18796.781422951546</v>
      </c>
      <c r="AQ94" s="42">
        <v>6443.2223645448012</v>
      </c>
      <c r="AR94" s="42">
        <v>4406.8139004638333</v>
      </c>
      <c r="AS94" s="42">
        <v>4240.8788446281033</v>
      </c>
      <c r="AT94" s="42">
        <v>547.35929635688706</v>
      </c>
      <c r="AU94" s="42">
        <v>138.74051958538439</v>
      </c>
      <c r="AV94" s="42">
        <v>215.30931609597357</v>
      </c>
      <c r="AW94" s="42">
        <v>0</v>
      </c>
      <c r="AX94" s="42">
        <v>7204.0070741157033</v>
      </c>
      <c r="AY94" s="42">
        <v>2026.1585706316198</v>
      </c>
      <c r="AZ94" s="42">
        <v>2149.6298632842868</v>
      </c>
      <c r="BA94" s="42">
        <v>2.9090472422825684</v>
      </c>
      <c r="BB94" s="42">
        <v>790.79446160711609</v>
      </c>
      <c r="BC94" s="42">
        <v>636.83248791013273</v>
      </c>
      <c r="BD94" s="42">
        <v>286.69261195891329</v>
      </c>
      <c r="BE94" s="42">
        <v>309.34921838757867</v>
      </c>
      <c r="BF94" s="42">
        <v>195.88969011622302</v>
      </c>
      <c r="BG94" s="42">
        <v>1087.5654619741883</v>
      </c>
      <c r="BH94" s="42">
        <v>3.52389805237092</v>
      </c>
      <c r="BI94" s="42">
        <v>27.8105959031476</v>
      </c>
      <c r="BJ94" s="42">
        <v>139.30831381730926</v>
      </c>
      <c r="BK94" s="42">
        <v>37.580406892462172</v>
      </c>
      <c r="BL94" s="42">
        <v>221.05648331284956</v>
      </c>
      <c r="BM94" s="42">
        <v>2.5740897417150861</v>
      </c>
      <c r="BN94" s="42">
        <v>890.98142489421775</v>
      </c>
      <c r="BO94" s="42">
        <v>110.7625595217589</v>
      </c>
      <c r="BP94" s="42">
        <v>450.25719342475099</v>
      </c>
      <c r="BQ94" s="42">
        <v>51.536188314023555</v>
      </c>
      <c r="BR94" s="42">
        <v>68.309988835216473</v>
      </c>
      <c r="BS94" s="42">
        <v>0</v>
      </c>
      <c r="BT94" s="42">
        <f t="shared" si="1"/>
        <v>102468.5929181033</v>
      </c>
    </row>
    <row r="95" spans="1:72" x14ac:dyDescent="0.25">
      <c r="A95" s="10" t="s">
        <v>220</v>
      </c>
      <c r="B95" s="8" t="s">
        <v>45</v>
      </c>
      <c r="C95" s="42">
        <v>1.9052380750452176</v>
      </c>
      <c r="D95" s="42">
        <v>1.0164527035514345E-2</v>
      </c>
      <c r="E95" s="42">
        <v>0</v>
      </c>
      <c r="F95" s="42">
        <v>135.86133363973582</v>
      </c>
      <c r="G95" s="42">
        <v>949.58256936618136</v>
      </c>
      <c r="H95" s="42">
        <v>67.720487568459504</v>
      </c>
      <c r="I95" s="42">
        <v>83.598956600407249</v>
      </c>
      <c r="J95" s="42">
        <v>75.850466251188379</v>
      </c>
      <c r="K95" s="42">
        <v>126.00434060910787</v>
      </c>
      <c r="L95" s="42">
        <v>6.8764354198202433</v>
      </c>
      <c r="M95" s="42">
        <v>446.91839294945868</v>
      </c>
      <c r="N95" s="42">
        <v>3586.3331753021826</v>
      </c>
      <c r="O95" s="42">
        <v>155.13248045616083</v>
      </c>
      <c r="P95" s="42">
        <v>62.396636046784792</v>
      </c>
      <c r="Q95" s="42">
        <v>103.12263969880675</v>
      </c>
      <c r="R95" s="42">
        <v>213.65359572970507</v>
      </c>
      <c r="S95" s="42">
        <v>3217.6838869483813</v>
      </c>
      <c r="T95" s="42">
        <v>553.820994028158</v>
      </c>
      <c r="U95" s="42">
        <v>2775.9008374218856</v>
      </c>
      <c r="V95" s="42">
        <v>21.299062799995344</v>
      </c>
      <c r="W95" s="42">
        <v>50.839391611186144</v>
      </c>
      <c r="X95" s="42">
        <v>2439.9522415273295</v>
      </c>
      <c r="Y95" s="42">
        <v>152.18549139889035</v>
      </c>
      <c r="Z95" s="42">
        <v>3293.9959309225078</v>
      </c>
      <c r="AA95" s="42">
        <v>158.6051051503168</v>
      </c>
      <c r="AB95" s="42">
        <v>131.17038754980348</v>
      </c>
      <c r="AC95" s="42">
        <v>873.8782554222397</v>
      </c>
      <c r="AD95" s="42">
        <v>869.26445647244987</v>
      </c>
      <c r="AE95" s="42">
        <v>6654.6533325624705</v>
      </c>
      <c r="AF95" s="42">
        <v>2275.0167512965077</v>
      </c>
      <c r="AG95" s="42">
        <v>362.52003902421643</v>
      </c>
      <c r="AH95" s="42">
        <v>1263.3236338788747</v>
      </c>
      <c r="AI95" s="42">
        <v>135.71504862794728</v>
      </c>
      <c r="AJ95" s="42">
        <v>2178.890170803314</v>
      </c>
      <c r="AK95" s="42">
        <v>370.69578078130212</v>
      </c>
      <c r="AL95" s="42">
        <v>255.08705096684244</v>
      </c>
      <c r="AM95" s="42">
        <v>10483.941616954136</v>
      </c>
      <c r="AN95" s="42">
        <v>625.15322326702437</v>
      </c>
      <c r="AO95" s="42">
        <v>3990.3635944919188</v>
      </c>
      <c r="AP95" s="42">
        <v>19851.446143069268</v>
      </c>
      <c r="AQ95" s="42">
        <v>6738.8931019152897</v>
      </c>
      <c r="AR95" s="42">
        <v>4666.6499630967865</v>
      </c>
      <c r="AS95" s="42">
        <v>4471.0483346238052</v>
      </c>
      <c r="AT95" s="42">
        <v>567.53922188492152</v>
      </c>
      <c r="AU95" s="42">
        <v>134.08522676990404</v>
      </c>
      <c r="AV95" s="42">
        <v>176.81317382147878</v>
      </c>
      <c r="AW95" s="42">
        <v>0</v>
      </c>
      <c r="AX95" s="42">
        <v>7499.8883494045367</v>
      </c>
      <c r="AY95" s="42">
        <v>1910.296816472206</v>
      </c>
      <c r="AZ95" s="42">
        <v>2050.8510769484215</v>
      </c>
      <c r="BA95" s="42">
        <v>0</v>
      </c>
      <c r="BB95" s="42">
        <v>837.8233287669284</v>
      </c>
      <c r="BC95" s="42">
        <v>659.2302867347513</v>
      </c>
      <c r="BD95" s="42">
        <v>289.40165206000938</v>
      </c>
      <c r="BE95" s="42">
        <v>308.08729342601413</v>
      </c>
      <c r="BF95" s="42">
        <v>205.0901533578884</v>
      </c>
      <c r="BG95" s="42">
        <v>1141.0311620191621</v>
      </c>
      <c r="BH95" s="42">
        <v>2.6918985949899024</v>
      </c>
      <c r="BI95" s="42">
        <v>0</v>
      </c>
      <c r="BJ95" s="42">
        <v>148.13572167530003</v>
      </c>
      <c r="BK95" s="42">
        <v>0</v>
      </c>
      <c r="BL95" s="42">
        <v>215.47233048934831</v>
      </c>
      <c r="BM95" s="42">
        <v>0</v>
      </c>
      <c r="BN95" s="42">
        <v>929.98708108186702</v>
      </c>
      <c r="BO95" s="42">
        <v>116.19991463641188</v>
      </c>
      <c r="BP95" s="42">
        <v>436.78596840215778</v>
      </c>
      <c r="BQ95" s="42">
        <v>51.757320972350591</v>
      </c>
      <c r="BR95" s="42">
        <v>71.871283628427264</v>
      </c>
      <c r="BS95" s="42">
        <v>0</v>
      </c>
      <c r="BT95" s="42">
        <f t="shared" si="1"/>
        <v>102630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89.96609901738816</v>
      </c>
      <c r="G96" s="42">
        <v>625.26067992311073</v>
      </c>
      <c r="H96" s="42">
        <v>44.655320587068012</v>
      </c>
      <c r="I96" s="42">
        <v>55.437301439830321</v>
      </c>
      <c r="J96" s="42">
        <v>50.418138016272628</v>
      </c>
      <c r="K96" s="42">
        <v>83.880563812148083</v>
      </c>
      <c r="L96" s="42">
        <v>4.5721692368750393</v>
      </c>
      <c r="M96" s="42">
        <v>286.97427676673635</v>
      </c>
      <c r="N96" s="42">
        <v>2320.9842407887832</v>
      </c>
      <c r="O96" s="42">
        <v>101.90064335599141</v>
      </c>
      <c r="P96" s="42">
        <v>41.261772793105081</v>
      </c>
      <c r="Q96" s="42">
        <v>68.478306724840849</v>
      </c>
      <c r="R96" s="42">
        <v>140.98958342100681</v>
      </c>
      <c r="S96" s="42">
        <v>2123.0640345419433</v>
      </c>
      <c r="T96" s="42">
        <v>366.87398652170174</v>
      </c>
      <c r="U96" s="42">
        <v>1817.4362694287101</v>
      </c>
      <c r="V96" s="42">
        <v>14.073301276676744</v>
      </c>
      <c r="W96" s="42">
        <v>32.859083866765687</v>
      </c>
      <c r="X96" s="42">
        <v>1605.1220485873944</v>
      </c>
      <c r="Y96" s="42">
        <v>99.938278742707467</v>
      </c>
      <c r="Z96" s="42">
        <v>2191.792898546315</v>
      </c>
      <c r="AA96" s="42">
        <v>105.54875734595745</v>
      </c>
      <c r="AB96" s="42">
        <v>87.221995691968644</v>
      </c>
      <c r="AC96" s="42">
        <v>581.11048281157639</v>
      </c>
      <c r="AD96" s="42">
        <v>578.36036611144823</v>
      </c>
      <c r="AE96" s="42">
        <v>4418.1025679207696</v>
      </c>
      <c r="AF96" s="42">
        <v>1514.2840102372397</v>
      </c>
      <c r="AG96" s="42">
        <v>241.30269585389212</v>
      </c>
      <c r="AH96" s="42">
        <v>839.92011690083314</v>
      </c>
      <c r="AI96" s="42">
        <v>90.344941624038483</v>
      </c>
      <c r="AJ96" s="42">
        <v>1450.4780956610862</v>
      </c>
      <c r="AK96" s="42">
        <v>246.6866706764464</v>
      </c>
      <c r="AL96" s="42">
        <v>169.4208190439071</v>
      </c>
      <c r="AM96" s="42">
        <v>6977.1162242636565</v>
      </c>
      <c r="AN96" s="42">
        <v>416.06940501386487</v>
      </c>
      <c r="AO96" s="42">
        <v>2656.0895687242364</v>
      </c>
      <c r="AP96" s="42">
        <v>13210.664634584546</v>
      </c>
      <c r="AQ96" s="42">
        <v>4484.4681756646087</v>
      </c>
      <c r="AR96" s="42">
        <v>3105.9741841835557</v>
      </c>
      <c r="AS96" s="42">
        <v>2976.1955356778676</v>
      </c>
      <c r="AT96" s="42">
        <v>377.73213678744133</v>
      </c>
      <c r="AU96" s="42">
        <v>89.120217641692733</v>
      </c>
      <c r="AV96" s="42">
        <v>117.70379209054765</v>
      </c>
      <c r="AW96" s="42">
        <v>0</v>
      </c>
      <c r="AX96" s="42">
        <v>4987.3125821837593</v>
      </c>
      <c r="AY96" s="42">
        <v>1264.4142598816361</v>
      </c>
      <c r="AZ96" s="42">
        <v>1359.2431745801548</v>
      </c>
      <c r="BA96" s="42">
        <v>0</v>
      </c>
      <c r="BB96" s="42">
        <v>557.69440169576137</v>
      </c>
      <c r="BC96" s="42">
        <v>438.45319013801372</v>
      </c>
      <c r="BD96" s="42">
        <v>192.61440529549898</v>
      </c>
      <c r="BE96" s="42">
        <v>205.0901533578884</v>
      </c>
      <c r="BF96" s="42">
        <v>136.52765938712525</v>
      </c>
      <c r="BG96" s="42">
        <v>759.56739958447633</v>
      </c>
      <c r="BH96" s="42">
        <v>1.7919856632031064</v>
      </c>
      <c r="BI96" s="42">
        <v>0</v>
      </c>
      <c r="BJ96" s="42">
        <v>98.613331848549464</v>
      </c>
      <c r="BK96" s="42">
        <v>0</v>
      </c>
      <c r="BL96" s="42">
        <v>143.43903138569831</v>
      </c>
      <c r="BM96" s="42">
        <v>0</v>
      </c>
      <c r="BN96" s="42">
        <v>618.37937479808136</v>
      </c>
      <c r="BO96" s="42">
        <v>77.346029961989103</v>
      </c>
      <c r="BP96" s="42">
        <v>289.35958206786802</v>
      </c>
      <c r="BQ96" s="42">
        <v>34.454632622816774</v>
      </c>
      <c r="BR96" s="42">
        <v>47.844413640933944</v>
      </c>
      <c r="BS96" s="42">
        <v>0</v>
      </c>
      <c r="BT96" s="42">
        <f t="shared" si="1"/>
        <v>68112.000000000029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29.350726542538499</v>
      </c>
      <c r="G97" s="42">
        <v>203.9863396842178</v>
      </c>
      <c r="H97" s="42">
        <v>14.568444308862436</v>
      </c>
      <c r="I97" s="42">
        <v>18.085980081255425</v>
      </c>
      <c r="J97" s="42">
        <v>16.448517806841586</v>
      </c>
      <c r="K97" s="42">
        <v>27.365368928672517</v>
      </c>
      <c r="L97" s="42">
        <v>1.4916339648314578</v>
      </c>
      <c r="M97" s="42">
        <v>93.62308262910571</v>
      </c>
      <c r="N97" s="42">
        <v>757.20270751949056</v>
      </c>
      <c r="O97" s="42">
        <v>33.24427701452732</v>
      </c>
      <c r="P97" s="42">
        <v>13.461326245530714</v>
      </c>
      <c r="Q97" s="42">
        <v>22.340504664856244</v>
      </c>
      <c r="R97" s="42">
        <v>45.996733808993895</v>
      </c>
      <c r="S97" s="42">
        <v>692.63280936628666</v>
      </c>
      <c r="T97" s="42">
        <v>119.68972948230464</v>
      </c>
      <c r="U97" s="42">
        <v>592.92417405120045</v>
      </c>
      <c r="V97" s="42">
        <v>4.5913029667170822</v>
      </c>
      <c r="W97" s="42">
        <v>10.720015600825114</v>
      </c>
      <c r="X97" s="42">
        <v>523.65834275400061</v>
      </c>
      <c r="Y97" s="42">
        <v>32.604071117302418</v>
      </c>
      <c r="Z97" s="42">
        <v>715.05505635714201</v>
      </c>
      <c r="AA97" s="42">
        <v>34.434445281074119</v>
      </c>
      <c r="AB97" s="42">
        <v>28.455484588196427</v>
      </c>
      <c r="AC97" s="42">
        <v>189.58268790456953</v>
      </c>
      <c r="AD97" s="42">
        <v>188.68548413440348</v>
      </c>
      <c r="AE97" s="42">
        <v>1441.3709355439191</v>
      </c>
      <c r="AF97" s="42">
        <v>494.02315291698528</v>
      </c>
      <c r="AG97" s="42">
        <v>78.72309144599096</v>
      </c>
      <c r="AH97" s="42">
        <v>274.01727915276916</v>
      </c>
      <c r="AI97" s="42">
        <v>29.474320939449129</v>
      </c>
      <c r="AJ97" s="42">
        <v>473.20697914736013</v>
      </c>
      <c r="AK97" s="42">
        <v>80.479570547059481</v>
      </c>
      <c r="AL97" s="42">
        <v>55.272199024763026</v>
      </c>
      <c r="AM97" s="42">
        <v>2276.2288527625487</v>
      </c>
      <c r="AN97" s="42">
        <v>135.73934473827063</v>
      </c>
      <c r="AO97" s="42">
        <v>866.52816400371819</v>
      </c>
      <c r="AP97" s="42">
        <v>4309.8746013199316</v>
      </c>
      <c r="AQ97" s="42">
        <v>1463.0221889159511</v>
      </c>
      <c r="AR97" s="42">
        <v>1013.2994530588264</v>
      </c>
      <c r="AS97" s="42">
        <v>970.96019788433603</v>
      </c>
      <c r="AT97" s="42">
        <v>123.23211492180135</v>
      </c>
      <c r="AU97" s="42">
        <v>29.07476444996556</v>
      </c>
      <c r="AV97" s="42">
        <v>38.399928999942141</v>
      </c>
      <c r="AW97" s="42">
        <v>0</v>
      </c>
      <c r="AX97" s="42">
        <v>1627.0711899328358</v>
      </c>
      <c r="AY97" s="42">
        <v>412.50512786043328</v>
      </c>
      <c r="AZ97" s="42">
        <v>443.44230946596218</v>
      </c>
      <c r="BA97" s="42">
        <v>0</v>
      </c>
      <c r="BB97" s="42">
        <v>181.94337708599824</v>
      </c>
      <c r="BC97" s="42">
        <v>143.04187717372565</v>
      </c>
      <c r="BD97" s="42">
        <v>62.838922657847114</v>
      </c>
      <c r="BE97" s="42">
        <v>66.909036553993971</v>
      </c>
      <c r="BF97" s="42">
        <v>44.541066467602036</v>
      </c>
      <c r="BG97" s="42">
        <v>247.80284217416386</v>
      </c>
      <c r="BH97" s="42">
        <v>0.58462111554551655</v>
      </c>
      <c r="BI97" s="42">
        <v>0</v>
      </c>
      <c r="BJ97" s="42">
        <v>32.171817697419215</v>
      </c>
      <c r="BK97" s="42">
        <v>0</v>
      </c>
      <c r="BL97" s="42">
        <v>46.795846787961032</v>
      </c>
      <c r="BM97" s="42">
        <v>0</v>
      </c>
      <c r="BN97" s="42">
        <v>201.74136844297868</v>
      </c>
      <c r="BO97" s="42">
        <v>25.23352906661616</v>
      </c>
      <c r="BP97" s="42">
        <v>94.401269572617082</v>
      </c>
      <c r="BQ97" s="42">
        <v>11.240550732787343</v>
      </c>
      <c r="BR97" s="42">
        <v>15.608860634178898</v>
      </c>
      <c r="BS97" s="42">
        <v>0</v>
      </c>
      <c r="BT97" s="42">
        <f t="shared" si="1"/>
        <v>22220.999999999989</v>
      </c>
    </row>
    <row r="98" spans="1:72" x14ac:dyDescent="0.25">
      <c r="A98" s="10" t="s">
        <v>225</v>
      </c>
      <c r="B98" s="8" t="s">
        <v>226</v>
      </c>
      <c r="C98" s="42">
        <v>10.299242245931337</v>
      </c>
      <c r="D98" s="42">
        <v>5.4946900140863494E-2</v>
      </c>
      <c r="E98" s="42">
        <v>0</v>
      </c>
      <c r="F98" s="42">
        <v>85.556772846781996</v>
      </c>
      <c r="G98" s="42">
        <v>623.54708540276613</v>
      </c>
      <c r="H98" s="42">
        <v>44.005937314140262</v>
      </c>
      <c r="I98" s="42">
        <v>52.076516229623579</v>
      </c>
      <c r="J98" s="42">
        <v>46.390559573977683</v>
      </c>
      <c r="K98" s="42">
        <v>76.163926320268232</v>
      </c>
      <c r="L98" s="42">
        <v>4.1957669998365628</v>
      </c>
      <c r="M98" s="42">
        <v>346.14263739833723</v>
      </c>
      <c r="N98" s="42">
        <v>2646.8471113531132</v>
      </c>
      <c r="O98" s="42">
        <v>103.65451910592637</v>
      </c>
      <c r="P98" s="42">
        <v>39.702307022386755</v>
      </c>
      <c r="Q98" s="42">
        <v>63.559119529157698</v>
      </c>
      <c r="R98" s="42">
        <v>138.07816796377119</v>
      </c>
      <c r="S98" s="42">
        <v>2081.509966039931</v>
      </c>
      <c r="T98" s="42">
        <v>347.75901973941995</v>
      </c>
      <c r="U98" s="42">
        <v>1897.6650154622912</v>
      </c>
      <c r="V98" s="42">
        <v>13.634483192887286</v>
      </c>
      <c r="W98" s="42">
        <v>37.830673999891282</v>
      </c>
      <c r="X98" s="42">
        <v>1612.9157349543243</v>
      </c>
      <c r="Y98" s="42">
        <v>101.87728183887839</v>
      </c>
      <c r="Z98" s="42">
        <v>1998.330555164102</v>
      </c>
      <c r="AA98" s="42">
        <v>96.114833245688118</v>
      </c>
      <c r="AB98" s="42">
        <v>79.990387651985273</v>
      </c>
      <c r="AC98" s="42">
        <v>532.73939587990549</v>
      </c>
      <c r="AD98" s="42">
        <v>527.63342004720266</v>
      </c>
      <c r="AE98" s="42">
        <v>4108.0660213920673</v>
      </c>
      <c r="AF98" s="42">
        <v>1376.4801333023584</v>
      </c>
      <c r="AG98" s="42">
        <v>219.31003465788916</v>
      </c>
      <c r="AH98" s="42">
        <v>771.33323782208356</v>
      </c>
      <c r="AI98" s="42">
        <v>82.033610225515091</v>
      </c>
      <c r="AJ98" s="42">
        <v>1317.0405846878014</v>
      </c>
      <c r="AK98" s="42">
        <v>224.67442299543305</v>
      </c>
      <c r="AL98" s="42">
        <v>156.99831561653687</v>
      </c>
      <c r="AM98" s="42">
        <v>6351.4933132800525</v>
      </c>
      <c r="AN98" s="42">
        <v>378.54391599738869</v>
      </c>
      <c r="AO98" s="42">
        <v>2414.0053845536545</v>
      </c>
      <c r="AP98" s="42">
        <v>12030.749537301375</v>
      </c>
      <c r="AQ98" s="42">
        <v>4084.786779340604</v>
      </c>
      <c r="AR98" s="42">
        <v>2825.0719215170857</v>
      </c>
      <c r="AS98" s="42">
        <v>2703.7199137010398</v>
      </c>
      <c r="AT98" s="42">
        <v>343.60250532648456</v>
      </c>
      <c r="AU98" s="42">
        <v>82.056456486006596</v>
      </c>
      <c r="AV98" s="42">
        <v>106.87556855813968</v>
      </c>
      <c r="AW98" s="42">
        <v>0</v>
      </c>
      <c r="AX98" s="42">
        <v>4571.7987086385692</v>
      </c>
      <c r="AY98" s="42">
        <v>1207.0674385180882</v>
      </c>
      <c r="AZ98" s="42">
        <v>1282.9202029598798</v>
      </c>
      <c r="BA98" s="42">
        <v>0</v>
      </c>
      <c r="BB98" s="42">
        <v>506.72269626419455</v>
      </c>
      <c r="BC98" s="42">
        <v>401.31416045363568</v>
      </c>
      <c r="BD98" s="42">
        <v>175.21198139769922</v>
      </c>
      <c r="BE98" s="42">
        <v>186.24122781207814</v>
      </c>
      <c r="BF98" s="42">
        <v>123.96772407881353</v>
      </c>
      <c r="BG98" s="42">
        <v>689.7903423372768</v>
      </c>
      <c r="BH98" s="42">
        <v>1.6271309802451741</v>
      </c>
      <c r="BI98" s="42">
        <v>0</v>
      </c>
      <c r="BJ98" s="42">
        <v>89.54134545315641</v>
      </c>
      <c r="BK98" s="42">
        <v>0</v>
      </c>
      <c r="BL98" s="42">
        <v>130.24328070060923</v>
      </c>
      <c r="BM98" s="42">
        <v>0</v>
      </c>
      <c r="BN98" s="42">
        <v>567.24980891930261</v>
      </c>
      <c r="BO98" s="42">
        <v>70.293623233689885</v>
      </c>
      <c r="BP98" s="42">
        <v>274.1653867409409</v>
      </c>
      <c r="BQ98" s="42">
        <v>31.284960200709506</v>
      </c>
      <c r="BR98" s="42">
        <v>43.442941126926243</v>
      </c>
      <c r="BS98" s="42">
        <v>0</v>
      </c>
      <c r="BT98" s="42">
        <f t="shared" si="1"/>
        <v>63538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389.48325624640711</v>
      </c>
      <c r="G99" s="42">
        <v>2706.8925770831497</v>
      </c>
      <c r="H99" s="42">
        <v>193.32281671584917</v>
      </c>
      <c r="I99" s="42">
        <v>240.00041035596735</v>
      </c>
      <c r="J99" s="42">
        <v>218.27133534669872</v>
      </c>
      <c r="K99" s="42">
        <v>363.13762057222999</v>
      </c>
      <c r="L99" s="42">
        <v>19.793937738075769</v>
      </c>
      <c r="M99" s="42">
        <v>1242.3754835970326</v>
      </c>
      <c r="N99" s="42">
        <v>10048.057097866309</v>
      </c>
      <c r="O99" s="42">
        <v>441.15055361269521</v>
      </c>
      <c r="P99" s="42">
        <v>178.6313933968828</v>
      </c>
      <c r="Q99" s="42">
        <v>296.45782329937856</v>
      </c>
      <c r="R99" s="42">
        <v>610.37527076754634</v>
      </c>
      <c r="S99" s="42">
        <v>9191.2164962628012</v>
      </c>
      <c r="T99" s="42">
        <v>1588.2791013863523</v>
      </c>
      <c r="U99" s="42">
        <v>7868.0859120123123</v>
      </c>
      <c r="V99" s="42">
        <v>60.92645193293729</v>
      </c>
      <c r="W99" s="42">
        <v>142.25428379670146</v>
      </c>
      <c r="X99" s="42">
        <v>6948.9304191781503</v>
      </c>
      <c r="Y99" s="42">
        <v>432.65504065979025</v>
      </c>
      <c r="Z99" s="42">
        <v>9488.7590377635206</v>
      </c>
      <c r="AA99" s="42">
        <v>456.9440506242243</v>
      </c>
      <c r="AB99" s="42">
        <v>377.60342250531738</v>
      </c>
      <c r="AC99" s="42">
        <v>2515.7565522612044</v>
      </c>
      <c r="AD99" s="42">
        <v>2503.8506852832825</v>
      </c>
      <c r="AE99" s="42">
        <v>19126.948854943817</v>
      </c>
      <c r="AF99" s="42">
        <v>6555.6723435910753</v>
      </c>
      <c r="AG99" s="42">
        <v>1044.6530498565432</v>
      </c>
      <c r="AH99" s="42">
        <v>3636.201032281866</v>
      </c>
      <c r="AI99" s="42">
        <v>391.12335016683517</v>
      </c>
      <c r="AJ99" s="42">
        <v>6279.4423453103091</v>
      </c>
      <c r="AK99" s="42">
        <v>1067.9614745669649</v>
      </c>
      <c r="AL99" s="42">
        <v>733.46041451014469</v>
      </c>
      <c r="AM99" s="42">
        <v>30205.488244084347</v>
      </c>
      <c r="AN99" s="42">
        <v>1801.2570119105055</v>
      </c>
      <c r="AO99" s="42">
        <v>11498.802609068196</v>
      </c>
      <c r="AP99" s="42">
        <v>57191.906009649021</v>
      </c>
      <c r="AQ99" s="42">
        <v>19414.260334369486</v>
      </c>
      <c r="AR99" s="42">
        <v>13446.453189431722</v>
      </c>
      <c r="AS99" s="42">
        <v>12884.612549864991</v>
      </c>
      <c r="AT99" s="42">
        <v>1635.2864493596783</v>
      </c>
      <c r="AU99" s="42">
        <v>385.82124759867895</v>
      </c>
      <c r="AV99" s="42">
        <v>509.56590000769273</v>
      </c>
      <c r="AW99" s="42">
        <v>0</v>
      </c>
      <c r="AX99" s="42">
        <v>21591.185631514116</v>
      </c>
      <c r="AY99" s="42">
        <v>5473.9306089942711</v>
      </c>
      <c r="AZ99" s="42">
        <v>5884.4660760923098</v>
      </c>
      <c r="BA99" s="42">
        <v>0</v>
      </c>
      <c r="BB99" s="42">
        <v>2414.3831280366535</v>
      </c>
      <c r="BC99" s="42">
        <v>1898.1613971455306</v>
      </c>
      <c r="BD99" s="42">
        <v>833.87060897190474</v>
      </c>
      <c r="BE99" s="42">
        <v>887.88089765308996</v>
      </c>
      <c r="BF99" s="42">
        <v>591.05860903806081</v>
      </c>
      <c r="BG99" s="42">
        <v>3288.3362439845214</v>
      </c>
      <c r="BH99" s="42">
        <v>7.7579045759928702</v>
      </c>
      <c r="BI99" s="42">
        <v>0</v>
      </c>
      <c r="BJ99" s="42">
        <v>426.91905081109758</v>
      </c>
      <c r="BK99" s="42">
        <v>0</v>
      </c>
      <c r="BL99" s="42">
        <v>620.97947590385877</v>
      </c>
      <c r="BM99" s="42">
        <v>0</v>
      </c>
      <c r="BN99" s="42">
        <v>2677.1018764015125</v>
      </c>
      <c r="BO99" s="42">
        <v>334.84816988124931</v>
      </c>
      <c r="BP99" s="42">
        <v>1252.7020008738016</v>
      </c>
      <c r="BQ99" s="42">
        <v>149.16176930284277</v>
      </c>
      <c r="BR99" s="42">
        <v>207.12910998252104</v>
      </c>
      <c r="BS99" s="42">
        <v>0</v>
      </c>
      <c r="BT99" s="42">
        <f t="shared" si="1"/>
        <v>294872.00000000006</v>
      </c>
    </row>
    <row r="100" spans="1:72" x14ac:dyDescent="0.25">
      <c r="A100" s="10" t="s">
        <v>229</v>
      </c>
      <c r="B100" s="8" t="s">
        <v>230</v>
      </c>
      <c r="C100" s="42">
        <v>0.24406494358804698</v>
      </c>
      <c r="D100" s="42">
        <v>0</v>
      </c>
      <c r="E100" s="42">
        <v>0</v>
      </c>
      <c r="F100" s="42">
        <v>7.632140041624532</v>
      </c>
      <c r="G100" s="42">
        <v>648.96081099064884</v>
      </c>
      <c r="H100" s="42">
        <v>1.5445325756169856</v>
      </c>
      <c r="I100" s="42">
        <v>0.80092198257187908</v>
      </c>
      <c r="J100" s="42">
        <v>0</v>
      </c>
      <c r="K100" s="42">
        <v>0</v>
      </c>
      <c r="L100" s="42">
        <v>0</v>
      </c>
      <c r="M100" s="42">
        <v>20.839023510471758</v>
      </c>
      <c r="N100" s="42">
        <v>51.115908225194531</v>
      </c>
      <c r="O100" s="42">
        <v>0.70088601087734537</v>
      </c>
      <c r="P100" s="42">
        <v>1.0494263892691904</v>
      </c>
      <c r="Q100" s="42">
        <v>1.396064140614208</v>
      </c>
      <c r="R100" s="42">
        <v>5.3506135433117448E-2</v>
      </c>
      <c r="S100" s="42">
        <v>21.68901216536749</v>
      </c>
      <c r="T100" s="42">
        <v>1.1921869431314853</v>
      </c>
      <c r="U100" s="42">
        <v>152.75004568147881</v>
      </c>
      <c r="V100" s="42">
        <v>0</v>
      </c>
      <c r="W100" s="42">
        <v>0.7455132200919341</v>
      </c>
      <c r="X100" s="42">
        <v>2.388813349372235</v>
      </c>
      <c r="Y100" s="42">
        <v>0</v>
      </c>
      <c r="Z100" s="42">
        <v>31.908134872706498</v>
      </c>
      <c r="AA100" s="42">
        <v>0</v>
      </c>
      <c r="AB100" s="42">
        <v>10.971612226602643</v>
      </c>
      <c r="AC100" s="42">
        <v>11.673132446495597</v>
      </c>
      <c r="AD100" s="42">
        <v>0</v>
      </c>
      <c r="AE100" s="42">
        <v>25.52739579078705</v>
      </c>
      <c r="AF100" s="42">
        <v>0</v>
      </c>
      <c r="AG100" s="42">
        <v>0</v>
      </c>
      <c r="AH100" s="42">
        <v>0</v>
      </c>
      <c r="AI100" s="42">
        <v>0</v>
      </c>
      <c r="AJ100" s="42">
        <v>9785.4968577641339</v>
      </c>
      <c r="AK100" s="42">
        <v>0</v>
      </c>
      <c r="AL100" s="42">
        <v>0</v>
      </c>
      <c r="AM100" s="42">
        <v>6.5839820703865595</v>
      </c>
      <c r="AN100" s="42">
        <v>0</v>
      </c>
      <c r="AO100" s="42">
        <v>19.093784782450097</v>
      </c>
      <c r="AP100" s="42">
        <v>1.1418518527764139</v>
      </c>
      <c r="AQ100" s="42">
        <v>22.689371882312827</v>
      </c>
      <c r="AR100" s="42">
        <v>0</v>
      </c>
      <c r="AS100" s="42">
        <v>0</v>
      </c>
      <c r="AT100" s="42">
        <v>0</v>
      </c>
      <c r="AU100" s="42">
        <v>2125.6728822032997</v>
      </c>
      <c r="AV100" s="42">
        <v>0</v>
      </c>
      <c r="AW100" s="42">
        <v>0</v>
      </c>
      <c r="AX100" s="42">
        <v>26.179215129340545</v>
      </c>
      <c r="AY100" s="42">
        <v>4275.3668349333066</v>
      </c>
      <c r="AZ100" s="42">
        <v>241.17349441482222</v>
      </c>
      <c r="BA100" s="42">
        <v>179269.01509941265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626400.29368687049</v>
      </c>
      <c r="BJ100" s="42">
        <v>0</v>
      </c>
      <c r="BK100" s="42">
        <v>346556.99892186699</v>
      </c>
      <c r="BL100" s="42">
        <v>435470.45633556164</v>
      </c>
      <c r="BM100" s="42">
        <v>1437.7877691825838</v>
      </c>
      <c r="BN100" s="42">
        <v>25976.098494907696</v>
      </c>
      <c r="BO100" s="42">
        <v>301.05382760469269</v>
      </c>
      <c r="BP100" s="42">
        <v>29.91756278306557</v>
      </c>
      <c r="BQ100" s="42">
        <v>0</v>
      </c>
      <c r="BR100" s="42">
        <v>0</v>
      </c>
      <c r="BS100" s="42">
        <v>0</v>
      </c>
      <c r="BT100" s="42">
        <f t="shared" si="1"/>
        <v>1632938.2031048646</v>
      </c>
    </row>
    <row r="101" spans="1:72" x14ac:dyDescent="0.25">
      <c r="A101" s="10" t="s">
        <v>231</v>
      </c>
      <c r="B101" s="8" t="s">
        <v>232</v>
      </c>
      <c r="C101" s="42">
        <v>4.3767475009594131E-2</v>
      </c>
      <c r="D101" s="42">
        <v>0</v>
      </c>
      <c r="E101" s="42">
        <v>0</v>
      </c>
      <c r="F101" s="42">
        <v>1.3392847352935804</v>
      </c>
      <c r="G101" s="42">
        <v>113.90923045996969</v>
      </c>
      <c r="H101" s="42">
        <v>0.27135834505948364</v>
      </c>
      <c r="I101" s="42">
        <v>0.14005592003070122</v>
      </c>
      <c r="J101" s="42">
        <v>0</v>
      </c>
      <c r="K101" s="42">
        <v>0</v>
      </c>
      <c r="L101" s="42">
        <v>0</v>
      </c>
      <c r="M101" s="42">
        <v>3.6589609108020693</v>
      </c>
      <c r="N101" s="42">
        <v>8.9723323769667971</v>
      </c>
      <c r="O101" s="42">
        <v>0.12254893002686357</v>
      </c>
      <c r="P101" s="42">
        <v>0.18382339504029535</v>
      </c>
      <c r="Q101" s="42">
        <v>0.24509786005372713</v>
      </c>
      <c r="R101" s="42">
        <v>8.7534950019188262E-3</v>
      </c>
      <c r="S101" s="42">
        <v>3.8077703258346896</v>
      </c>
      <c r="T101" s="42">
        <v>0.21008388004605183</v>
      </c>
      <c r="U101" s="42">
        <v>26.811955190877363</v>
      </c>
      <c r="V101" s="42">
        <v>0</v>
      </c>
      <c r="W101" s="42">
        <v>0.13130242502878239</v>
      </c>
      <c r="X101" s="42">
        <v>0.42016776009210366</v>
      </c>
      <c r="Y101" s="42">
        <v>0</v>
      </c>
      <c r="Z101" s="42">
        <v>5.6022368012280488</v>
      </c>
      <c r="AA101" s="42">
        <v>0</v>
      </c>
      <c r="AB101" s="42">
        <v>1.9257689004221419</v>
      </c>
      <c r="AC101" s="42">
        <v>2.0483178304490055</v>
      </c>
      <c r="AD101" s="42">
        <v>0</v>
      </c>
      <c r="AE101" s="42">
        <v>4.481789440982439</v>
      </c>
      <c r="AF101" s="42">
        <v>0</v>
      </c>
      <c r="AG101" s="42">
        <v>0</v>
      </c>
      <c r="AH101" s="42">
        <v>0</v>
      </c>
      <c r="AI101" s="42">
        <v>0</v>
      </c>
      <c r="AJ101" s="42">
        <v>3634.9772810323402</v>
      </c>
      <c r="AK101" s="42">
        <v>0</v>
      </c>
      <c r="AL101" s="42">
        <v>0</v>
      </c>
      <c r="AM101" s="42">
        <v>1.155461340253285</v>
      </c>
      <c r="AN101" s="42">
        <v>0</v>
      </c>
      <c r="AO101" s="42">
        <v>3.3525885857349103</v>
      </c>
      <c r="AP101" s="42">
        <v>0.201330385044133</v>
      </c>
      <c r="AQ101" s="42">
        <v>3.982840225873066</v>
      </c>
      <c r="AR101" s="42">
        <v>0</v>
      </c>
      <c r="AS101" s="42">
        <v>0</v>
      </c>
      <c r="AT101" s="42">
        <v>0</v>
      </c>
      <c r="AU101" s="42">
        <v>789.61474782804248</v>
      </c>
      <c r="AV101" s="42">
        <v>0</v>
      </c>
      <c r="AW101" s="42">
        <v>0</v>
      </c>
      <c r="AX101" s="42">
        <v>4.5955848760073836</v>
      </c>
      <c r="AY101" s="42">
        <v>326.92084917367225</v>
      </c>
      <c r="AZ101" s="42">
        <v>42.331901829279445</v>
      </c>
      <c r="BA101" s="42">
        <v>17284.501855663701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187203.74953202551</v>
      </c>
      <c r="BJ101" s="42">
        <v>0</v>
      </c>
      <c r="BK101" s="42">
        <v>115863.33820475772</v>
      </c>
      <c r="BL101" s="42">
        <v>34351.669506822553</v>
      </c>
      <c r="BM101" s="42">
        <v>297.95001324856094</v>
      </c>
      <c r="BN101" s="42">
        <v>6710.0007317388336</v>
      </c>
      <c r="BO101" s="42">
        <v>111.83119667987143</v>
      </c>
      <c r="BP101" s="42">
        <v>5.252097001151296</v>
      </c>
      <c r="BQ101" s="42">
        <v>0</v>
      </c>
      <c r="BR101" s="42">
        <v>0</v>
      </c>
      <c r="BS101" s="42">
        <v>0</v>
      </c>
      <c r="BT101" s="42">
        <f t="shared" si="1"/>
        <v>366809.76032967225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1.1808446752634634</v>
      </c>
      <c r="G102" s="42">
        <v>8.20682182069622</v>
      </c>
      <c r="H102" s="42">
        <v>0.58612075118685103</v>
      </c>
      <c r="I102" s="42">
        <v>0.72763899881384053</v>
      </c>
      <c r="J102" s="42">
        <v>0.66176026818398714</v>
      </c>
      <c r="K102" s="42">
        <v>1.1009693453144878</v>
      </c>
      <c r="L102" s="42">
        <v>6.0011735050597328E-2</v>
      </c>
      <c r="M102" s="42">
        <v>3.7666637806768604</v>
      </c>
      <c r="N102" s="42">
        <v>30.463940440233323</v>
      </c>
      <c r="O102" s="42">
        <v>1.3374908262898801</v>
      </c>
      <c r="P102" s="42">
        <v>0.54157894169949405</v>
      </c>
      <c r="Q102" s="42">
        <v>0.89880793710370743</v>
      </c>
      <c r="R102" s="42">
        <v>1.8505503814068018</v>
      </c>
      <c r="S102" s="42">
        <v>27.866150559086464</v>
      </c>
      <c r="T102" s="42">
        <v>4.8153826631195873</v>
      </c>
      <c r="U102" s="42">
        <v>23.85465152791383</v>
      </c>
      <c r="V102" s="42">
        <v>0.18471827785631031</v>
      </c>
      <c r="W102" s="42">
        <v>0.43128994856836567</v>
      </c>
      <c r="X102" s="42">
        <v>21.067933865356039</v>
      </c>
      <c r="Y102" s="42">
        <v>1.3117339264150292</v>
      </c>
      <c r="Z102" s="42">
        <v>28.768247170842223</v>
      </c>
      <c r="AA102" s="42">
        <v>1.3853739292237193</v>
      </c>
      <c r="AB102" s="42">
        <v>1.1448271104742185</v>
      </c>
      <c r="AC102" s="42">
        <v>7.6273310376079007</v>
      </c>
      <c r="AD102" s="42">
        <v>7.5912345446270066</v>
      </c>
      <c r="AE102" s="42">
        <v>57.989542161750769</v>
      </c>
      <c r="AF102" s="42">
        <v>19.875644602303446</v>
      </c>
      <c r="AG102" s="42">
        <v>3.167204165101297</v>
      </c>
      <c r="AH102" s="42">
        <v>11.024321477997193</v>
      </c>
      <c r="AI102" s="42">
        <v>1.1858171513373621</v>
      </c>
      <c r="AJ102" s="42">
        <v>19.038163870111156</v>
      </c>
      <c r="AK102" s="42">
        <v>3.2378712060245345</v>
      </c>
      <c r="AL102" s="42">
        <v>2.2237228715241506</v>
      </c>
      <c r="AM102" s="42">
        <v>91.577723521431011</v>
      </c>
      <c r="AN102" s="42">
        <v>5.4610941990015736</v>
      </c>
      <c r="AO102" s="42">
        <v>34.862345466870259</v>
      </c>
      <c r="AP102" s="42">
        <v>173.39579197965972</v>
      </c>
      <c r="AQ102" s="42">
        <v>58.86061999418839</v>
      </c>
      <c r="AR102" s="42">
        <v>40.767279196912419</v>
      </c>
      <c r="AS102" s="42">
        <v>39.063877274136921</v>
      </c>
      <c r="AT102" s="42">
        <v>4.9579006678408</v>
      </c>
      <c r="AU102" s="42">
        <v>1.1697421096381446</v>
      </c>
      <c r="AV102" s="42">
        <v>1.5449141139439395</v>
      </c>
      <c r="AW102" s="42">
        <v>0</v>
      </c>
      <c r="AX102" s="42">
        <v>65.460674308084933</v>
      </c>
      <c r="AY102" s="42">
        <v>16.595994073499273</v>
      </c>
      <c r="AZ102" s="42">
        <v>17.840665346409715</v>
      </c>
      <c r="BA102" s="42">
        <v>0</v>
      </c>
      <c r="BB102" s="42">
        <v>7.3199846593259723</v>
      </c>
      <c r="BC102" s="42">
        <v>5.7548912377170582</v>
      </c>
      <c r="BD102" s="42">
        <v>2.5281489067150589</v>
      </c>
      <c r="BE102" s="42">
        <v>2.6918985949899024</v>
      </c>
      <c r="BF102" s="42">
        <v>1.7919856632031061</v>
      </c>
      <c r="BG102" s="42">
        <v>9.9696566717835609</v>
      </c>
      <c r="BH102" s="42">
        <v>2.3520601111457262E-2</v>
      </c>
      <c r="BI102" s="42">
        <v>0</v>
      </c>
      <c r="BJ102" s="42">
        <v>1.2943434148549919</v>
      </c>
      <c r="BK102" s="42">
        <v>0</v>
      </c>
      <c r="BL102" s="42">
        <v>1.8827004648052368</v>
      </c>
      <c r="BM102" s="42">
        <v>0</v>
      </c>
      <c r="BN102" s="42">
        <v>8.1165016600523359</v>
      </c>
      <c r="BO102" s="42">
        <v>1.0152007103890395</v>
      </c>
      <c r="BP102" s="42">
        <v>3.7979719633643705</v>
      </c>
      <c r="BQ102" s="42">
        <v>0.45223222875261621</v>
      </c>
      <c r="BR102" s="42">
        <v>0.62797900215813574</v>
      </c>
      <c r="BS102" s="42">
        <v>0</v>
      </c>
      <c r="BT102" s="42">
        <f t="shared" si="1"/>
        <v>894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42.784867273161694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9.2940229252710047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54.147864785474638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2065.5656877882475</v>
      </c>
      <c r="BJ103" s="42">
        <v>0</v>
      </c>
      <c r="BK103" s="42">
        <v>1358.0818276368177</v>
      </c>
      <c r="BL103" s="42">
        <v>17.882630964977622</v>
      </c>
      <c r="BM103" s="42">
        <v>2.7907521890240599</v>
      </c>
      <c r="BN103" s="42">
        <v>70.136056805199445</v>
      </c>
      <c r="BO103" s="42">
        <v>1.3162896318263317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3622.0000000000005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917.8428967399052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199.38014227401501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1257.5004099495275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44336.484177810897</v>
      </c>
      <c r="BJ104" s="42">
        <v>0</v>
      </c>
      <c r="BK104" s="42">
        <v>41648.486123136783</v>
      </c>
      <c r="BL104" s="42">
        <v>383.62736295133249</v>
      </c>
      <c r="BM104" s="42">
        <v>59.868646007553409</v>
      </c>
      <c r="BN104" s="42">
        <v>1531.5725214495433</v>
      </c>
      <c r="BO104" s="42">
        <v>28.237719680435614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90362.999999999985</v>
      </c>
    </row>
    <row r="105" spans="1:72" x14ac:dyDescent="0.25">
      <c r="A105" s="10" t="s">
        <v>239</v>
      </c>
      <c r="B105" s="8" t="s">
        <v>240</v>
      </c>
      <c r="C105" s="42">
        <v>83.175974894865206</v>
      </c>
      <c r="D105" s="42">
        <v>0</v>
      </c>
      <c r="E105" s="42">
        <v>0</v>
      </c>
      <c r="F105" s="42">
        <v>2803.2210790150452</v>
      </c>
      <c r="G105" s="42">
        <v>238152.23487256776</v>
      </c>
      <c r="H105" s="42">
        <v>565.05971442279315</v>
      </c>
      <c r="I105" s="42">
        <v>297.54320550047851</v>
      </c>
      <c r="J105" s="42">
        <v>0</v>
      </c>
      <c r="K105" s="42">
        <v>0</v>
      </c>
      <c r="L105" s="42">
        <v>0</v>
      </c>
      <c r="M105" s="42">
        <v>7639.2763069842194</v>
      </c>
      <c r="N105" s="42">
        <v>18756.99225865772</v>
      </c>
      <c r="O105" s="42">
        <v>260.47522553679175</v>
      </c>
      <c r="P105" s="42">
        <v>387.71474093223441</v>
      </c>
      <c r="Q105" s="42">
        <v>511.956158954724</v>
      </c>
      <c r="R105" s="42">
        <v>24.030501832257531</v>
      </c>
      <c r="S105" s="42">
        <v>7953.8544537800653</v>
      </c>
      <c r="T105" s="42">
        <v>431.8240042814441</v>
      </c>
      <c r="U105" s="42">
        <v>56052.566359354983</v>
      </c>
      <c r="V105" s="42">
        <v>0</v>
      </c>
      <c r="W105" s="42">
        <v>270.51460629526781</v>
      </c>
      <c r="X105" s="42">
        <v>870.64356909977892</v>
      </c>
      <c r="Y105" s="42">
        <v>0</v>
      </c>
      <c r="Z105" s="42">
        <v>11698.856964449309</v>
      </c>
      <c r="AA105" s="42">
        <v>0</v>
      </c>
      <c r="AB105" s="42">
        <v>4026.5101406653403</v>
      </c>
      <c r="AC105" s="42">
        <v>4287.9847319931168</v>
      </c>
      <c r="AD105" s="42">
        <v>0</v>
      </c>
      <c r="AE105" s="42">
        <v>9360.4846836668257</v>
      </c>
      <c r="AF105" s="42">
        <v>0</v>
      </c>
      <c r="AG105" s="42">
        <v>0</v>
      </c>
      <c r="AH105" s="42">
        <v>0</v>
      </c>
      <c r="AI105" s="42">
        <v>0</v>
      </c>
      <c r="AJ105" s="42">
        <v>7860.284142952657</v>
      </c>
      <c r="AK105" s="42">
        <v>0</v>
      </c>
      <c r="AL105" s="42">
        <v>0</v>
      </c>
      <c r="AM105" s="42">
        <v>2417.5050696647795</v>
      </c>
      <c r="AN105" s="42">
        <v>0</v>
      </c>
      <c r="AO105" s="42">
        <v>6999.081266843069</v>
      </c>
      <c r="AP105" s="42">
        <v>412.79033140410849</v>
      </c>
      <c r="AQ105" s="42">
        <v>8324.5342534169322</v>
      </c>
      <c r="AR105" s="42">
        <v>0</v>
      </c>
      <c r="AS105" s="42">
        <v>0</v>
      </c>
      <c r="AT105" s="42">
        <v>0</v>
      </c>
      <c r="AU105" s="42">
        <v>1707.4649444938591</v>
      </c>
      <c r="AV105" s="42">
        <v>0</v>
      </c>
      <c r="AW105" s="42">
        <v>0</v>
      </c>
      <c r="AX105" s="42">
        <v>9603.9249679082495</v>
      </c>
      <c r="AY105" s="42">
        <v>5816.9455488109606</v>
      </c>
      <c r="AZ105" s="42">
        <v>88506.089037337166</v>
      </c>
      <c r="BA105" s="42">
        <v>131238.04314099584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415879.70844762615</v>
      </c>
      <c r="BJ105" s="42">
        <v>0</v>
      </c>
      <c r="BK105" s="42">
        <v>15116440.546973774</v>
      </c>
      <c r="BL105" s="42">
        <v>24156.985159497359</v>
      </c>
      <c r="BM105" s="42">
        <v>548.07019459578362</v>
      </c>
      <c r="BN105" s="42">
        <v>45370.993906920346</v>
      </c>
      <c r="BO105" s="42">
        <v>241.82406490875468</v>
      </c>
      <c r="BP105" s="42">
        <v>10973.487217831324</v>
      </c>
      <c r="BQ105" s="42">
        <v>0</v>
      </c>
      <c r="BR105" s="42">
        <v>0</v>
      </c>
      <c r="BS105" s="42">
        <v>0</v>
      </c>
      <c r="BT105" s="42">
        <f t="shared" si="1"/>
        <v>16240933.198221866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2.8704369816063751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0.62353604937627116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3.6327805474517771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138.57881339937717</v>
      </c>
      <c r="BJ106" s="42">
        <v>0</v>
      </c>
      <c r="BK106" s="42">
        <v>91.113717315225486</v>
      </c>
      <c r="BL106" s="42">
        <v>1.1997458101848599</v>
      </c>
      <c r="BM106" s="42">
        <v>0.18723157977163074</v>
      </c>
      <c r="BN106" s="42">
        <v>4.7054284383388918</v>
      </c>
      <c r="BO106" s="42">
        <v>8.8309878667531372E-2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242.99999999999997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64.98212023370985</v>
      </c>
      <c r="G107" s="42">
        <v>451.62305717314536</v>
      </c>
      <c r="H107" s="42">
        <v>32.254342948701918</v>
      </c>
      <c r="I107" s="42">
        <v>40.042120609222053</v>
      </c>
      <c r="J107" s="42">
        <v>36.416800798487266</v>
      </c>
      <c r="K107" s="42">
        <v>60.586564744336521</v>
      </c>
      <c r="L107" s="42">
        <v>3.3024578627340455</v>
      </c>
      <c r="M107" s="42">
        <v>207.28026623932831</v>
      </c>
      <c r="N107" s="42">
        <v>1676.4367761053229</v>
      </c>
      <c r="O107" s="42">
        <v>73.602389464187056</v>
      </c>
      <c r="P107" s="42">
        <v>29.803198204463101</v>
      </c>
      <c r="Q107" s="42">
        <v>49.461581746858045</v>
      </c>
      <c r="R107" s="42">
        <v>101.83616008285283</v>
      </c>
      <c r="S107" s="42">
        <v>1533.4798759008688</v>
      </c>
      <c r="T107" s="42">
        <v>264.99147749160443</v>
      </c>
      <c r="U107" s="42">
        <v>1312.7262765310702</v>
      </c>
      <c r="V107" s="42">
        <v>10.165084022032326</v>
      </c>
      <c r="W107" s="42">
        <v>23.733972706619557</v>
      </c>
      <c r="X107" s="42">
        <v>1159.3726424764218</v>
      </c>
      <c r="Y107" s="42">
        <v>72.184982078121024</v>
      </c>
      <c r="Z107" s="42">
        <v>1583.1224340759784</v>
      </c>
      <c r="AA107" s="42">
        <v>76.237406259529436</v>
      </c>
      <c r="AB107" s="42">
        <v>63.000066391499018</v>
      </c>
      <c r="AC107" s="42">
        <v>419.73356270379855</v>
      </c>
      <c r="AD107" s="42">
        <v>417.74716542730965</v>
      </c>
      <c r="AE107" s="42">
        <v>3191.1761809078885</v>
      </c>
      <c r="AF107" s="42">
        <v>1093.7607242723966</v>
      </c>
      <c r="AG107" s="42">
        <v>174.29188289763815</v>
      </c>
      <c r="AH107" s="42">
        <v>606.67063059622808</v>
      </c>
      <c r="AI107" s="42">
        <v>65.255756593226181</v>
      </c>
      <c r="AJ107" s="42">
        <v>1047.6739909595733</v>
      </c>
      <c r="AK107" s="42">
        <v>178.18070438790718</v>
      </c>
      <c r="AL107" s="42">
        <v>122.37191734941122</v>
      </c>
      <c r="AM107" s="42">
        <v>5039.5405638521715</v>
      </c>
      <c r="AN107" s="42">
        <v>300.52511332022419</v>
      </c>
      <c r="AO107" s="42">
        <v>1918.4818903060584</v>
      </c>
      <c r="AP107" s="42">
        <v>9542.0053445450994</v>
      </c>
      <c r="AQ107" s="42">
        <v>3239.1117694117297</v>
      </c>
      <c r="AR107" s="42">
        <v>2243.4315823831103</v>
      </c>
      <c r="AS107" s="42">
        <v>2149.6930316059438</v>
      </c>
      <c r="AT107" s="42">
        <v>272.83427198631301</v>
      </c>
      <c r="AU107" s="42">
        <v>64.371143811932669</v>
      </c>
      <c r="AV107" s="42">
        <v>85.016934746867989</v>
      </c>
      <c r="AW107" s="42">
        <v>0</v>
      </c>
      <c r="AX107" s="42">
        <v>3602.3140871754522</v>
      </c>
      <c r="AY107" s="42">
        <v>913.28089533998195</v>
      </c>
      <c r="AZ107" s="42">
        <v>981.7754060931976</v>
      </c>
      <c r="BA107" s="42">
        <v>0</v>
      </c>
      <c r="BB107" s="42">
        <v>402.82022962512292</v>
      </c>
      <c r="BC107" s="42">
        <v>316.69282351450346</v>
      </c>
      <c r="BD107" s="42">
        <v>139.1245433597995</v>
      </c>
      <c r="BE107" s="42">
        <v>148.13572167530003</v>
      </c>
      <c r="BF107" s="42">
        <v>98.613331848549464</v>
      </c>
      <c r="BG107" s="42">
        <v>548.63221396167319</v>
      </c>
      <c r="BH107" s="42">
        <v>1.2943434148549919</v>
      </c>
      <c r="BI107" s="42">
        <v>0</v>
      </c>
      <c r="BJ107" s="42">
        <v>71.227978725526896</v>
      </c>
      <c r="BK107" s="42">
        <v>0</v>
      </c>
      <c r="BL107" s="42">
        <v>103.60538564543985</v>
      </c>
      <c r="BM107" s="42">
        <v>0</v>
      </c>
      <c r="BN107" s="42">
        <v>446.65272054764512</v>
      </c>
      <c r="BO107" s="42">
        <v>55.866699495536437</v>
      </c>
      <c r="BP107" s="42">
        <v>209.00316183628294</v>
      </c>
      <c r="BQ107" s="42">
        <v>24.886430601725344</v>
      </c>
      <c r="BR107" s="42">
        <v>34.557810927487481</v>
      </c>
      <c r="BS107" s="42">
        <v>0</v>
      </c>
      <c r="BT107" s="42">
        <f t="shared" si="1"/>
        <v>49197.000000000015</v>
      </c>
    </row>
    <row r="108" spans="1:72" x14ac:dyDescent="0.25">
      <c r="A108" s="10" t="s">
        <v>244</v>
      </c>
      <c r="B108" s="8" t="s">
        <v>245</v>
      </c>
      <c r="C108" s="42">
        <v>12.039626941156868</v>
      </c>
      <c r="D108" s="42">
        <v>0.84008849953934983</v>
      </c>
      <c r="E108" s="42">
        <v>0</v>
      </c>
      <c r="F108" s="42">
        <v>25.681458834313801</v>
      </c>
      <c r="G108" s="42">
        <v>229.90718753433637</v>
      </c>
      <c r="H108" s="42">
        <v>10.183536463044359</v>
      </c>
      <c r="I108" s="42">
        <v>13.125145597102701</v>
      </c>
      <c r="J108" s="42">
        <v>10.175477223924677</v>
      </c>
      <c r="K108" s="42">
        <v>16.39877830224577</v>
      </c>
      <c r="L108" s="42">
        <v>0.9952560583637079</v>
      </c>
      <c r="M108" s="42">
        <v>341.66157770902839</v>
      </c>
      <c r="N108" s="42">
        <v>2506.6014347945593</v>
      </c>
      <c r="O108" s="42">
        <v>27.71137955842654</v>
      </c>
      <c r="P108" s="42">
        <v>9.0568852702224554</v>
      </c>
      <c r="Q108" s="42">
        <v>16.283021990534774</v>
      </c>
      <c r="R108" s="42">
        <v>38.821444100567547</v>
      </c>
      <c r="S108" s="42">
        <v>858.96212675248876</v>
      </c>
      <c r="T108" s="42">
        <v>159.2732336233166</v>
      </c>
      <c r="U108" s="42">
        <v>630.1384071360668</v>
      </c>
      <c r="V108" s="42">
        <v>5.7162849200649664</v>
      </c>
      <c r="W108" s="42">
        <v>11.270732339348243</v>
      </c>
      <c r="X108" s="42">
        <v>650.22362408037839</v>
      </c>
      <c r="Y108" s="42">
        <v>19.538086089644885</v>
      </c>
      <c r="Z108" s="42">
        <v>448.06191229059954</v>
      </c>
      <c r="AA108" s="42">
        <v>21.215183659263655</v>
      </c>
      <c r="AB108" s="42">
        <v>17.417906362606445</v>
      </c>
      <c r="AC108" s="42">
        <v>118.75657044486208</v>
      </c>
      <c r="AD108" s="42">
        <v>118.01932499077944</v>
      </c>
      <c r="AE108" s="42">
        <v>1008.7389896365304</v>
      </c>
      <c r="AF108" s="42">
        <v>297.24123805452433</v>
      </c>
      <c r="AG108" s="42">
        <v>47.647812529026318</v>
      </c>
      <c r="AH108" s="42">
        <v>185.09576945216389</v>
      </c>
      <c r="AI108" s="42">
        <v>17.662574034908626</v>
      </c>
      <c r="AJ108" s="42">
        <v>399.7584114490063</v>
      </c>
      <c r="AK108" s="42">
        <v>48.261514008023084</v>
      </c>
      <c r="AL108" s="42">
        <v>33.658237022460817</v>
      </c>
      <c r="AM108" s="42">
        <v>1395.6273893057732</v>
      </c>
      <c r="AN108" s="42">
        <v>81.354370774244018</v>
      </c>
      <c r="AO108" s="42">
        <v>524.14961138570743</v>
      </c>
      <c r="AP108" s="42">
        <v>2634.7274428749647</v>
      </c>
      <c r="AQ108" s="42">
        <v>887.63225621482525</v>
      </c>
      <c r="AR108" s="42">
        <v>615.33881947278167</v>
      </c>
      <c r="AS108" s="42">
        <v>586.72067769481077</v>
      </c>
      <c r="AT108" s="42">
        <v>73.878495554429918</v>
      </c>
      <c r="AU108" s="42">
        <v>42.662235670221719</v>
      </c>
      <c r="AV108" s="42">
        <v>23.01127107525447</v>
      </c>
      <c r="AW108" s="42">
        <v>0</v>
      </c>
      <c r="AX108" s="42">
        <v>1034.0744383903404</v>
      </c>
      <c r="AY108" s="42">
        <v>13210.056614035568</v>
      </c>
      <c r="AZ108" s="42">
        <v>1760.0166216408986</v>
      </c>
      <c r="BA108" s="42">
        <v>502777.50415196712</v>
      </c>
      <c r="BB108" s="42">
        <v>109.04343261507772</v>
      </c>
      <c r="BC108" s="42">
        <v>104.09940451470882</v>
      </c>
      <c r="BD108" s="42">
        <v>37.734915159457223</v>
      </c>
      <c r="BE108" s="42">
        <v>40.095438132981585</v>
      </c>
      <c r="BF108" s="42">
        <v>26.691365873839555</v>
      </c>
      <c r="BG108" s="42">
        <v>148.49658639985446</v>
      </c>
      <c r="BH108" s="42">
        <v>0.35033593333351776</v>
      </c>
      <c r="BI108" s="42">
        <v>469816.38209248643</v>
      </c>
      <c r="BJ108" s="42">
        <v>19.279056948779726</v>
      </c>
      <c r="BK108" s="42">
        <v>22768.348025777814</v>
      </c>
      <c r="BL108" s="42">
        <v>1301083.3327050668</v>
      </c>
      <c r="BM108" s="42">
        <v>2418.8382025193177</v>
      </c>
      <c r="BN108" s="42">
        <v>30086.795846939913</v>
      </c>
      <c r="BO108" s="42">
        <v>18.695818259753366</v>
      </c>
      <c r="BP108" s="42">
        <v>85.832550355292057</v>
      </c>
      <c r="BQ108" s="42">
        <v>6.7359332864315844</v>
      </c>
      <c r="BR108" s="42">
        <v>9.3536559202882952</v>
      </c>
      <c r="BS108" s="42">
        <v>0</v>
      </c>
      <c r="BT108" s="42">
        <f t="shared" si="1"/>
        <v>2360783.0000000009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76.93189850788049</v>
      </c>
      <c r="G109" s="42">
        <v>534.67352362934071</v>
      </c>
      <c r="H109" s="42">
        <v>38.18570137821807</v>
      </c>
      <c r="I109" s="42">
        <v>47.405599381334817</v>
      </c>
      <c r="J109" s="42">
        <v>43.113607449785398</v>
      </c>
      <c r="K109" s="42">
        <v>71.728029696305384</v>
      </c>
      <c r="L109" s="42">
        <v>3.9097578258243746</v>
      </c>
      <c r="M109" s="42">
        <v>245.39772398405262</v>
      </c>
      <c r="N109" s="42">
        <v>1984.7223120815988</v>
      </c>
      <c r="O109" s="42">
        <v>87.137377725310699</v>
      </c>
      <c r="P109" s="42">
        <v>35.283807472422069</v>
      </c>
      <c r="Q109" s="42">
        <v>58.557236564505963</v>
      </c>
      <c r="R109" s="42">
        <v>120.56315035196617</v>
      </c>
      <c r="S109" s="42">
        <v>1815.4765919054048</v>
      </c>
      <c r="T109" s="42">
        <v>313.72164186883361</v>
      </c>
      <c r="U109" s="42">
        <v>1554.1278787380459</v>
      </c>
      <c r="V109" s="42">
        <v>12.034375140338858</v>
      </c>
      <c r="W109" s="42">
        <v>28.098491906505465</v>
      </c>
      <c r="X109" s="42">
        <v>1372.5735347357909</v>
      </c>
      <c r="Y109" s="42">
        <v>85.459318579549176</v>
      </c>
      <c r="Z109" s="42">
        <v>1874.2480852556312</v>
      </c>
      <c r="AA109" s="42">
        <v>90.25695652539855</v>
      </c>
      <c r="AB109" s="42">
        <v>74.585358190671556</v>
      </c>
      <c r="AC109" s="42">
        <v>496.91976393113481</v>
      </c>
      <c r="AD109" s="42">
        <v>494.56808145106862</v>
      </c>
      <c r="AE109" s="42">
        <v>3778.0121853120932</v>
      </c>
      <c r="AF109" s="42">
        <v>1294.8960226136037</v>
      </c>
      <c r="AG109" s="42">
        <v>206.34299708295293</v>
      </c>
      <c r="AH109" s="42">
        <v>718.23331114593793</v>
      </c>
      <c r="AI109" s="42">
        <v>77.255854767889616</v>
      </c>
      <c r="AJ109" s="42">
        <v>1240.3342465892104</v>
      </c>
      <c r="AK109" s="42">
        <v>210.94694689451114</v>
      </c>
      <c r="AL109" s="42">
        <v>144.87529634122217</v>
      </c>
      <c r="AM109" s="42">
        <v>5966.278443827995</v>
      </c>
      <c r="AN109" s="42">
        <v>355.78967620430382</v>
      </c>
      <c r="AO109" s="42">
        <v>2271.277907575382</v>
      </c>
      <c r="AP109" s="42">
        <v>11296.716451972372</v>
      </c>
      <c r="AQ109" s="42">
        <v>3834.7628086594054</v>
      </c>
      <c r="AR109" s="42">
        <v>2655.9836795804999</v>
      </c>
      <c r="AS109" s="42">
        <v>2545.0072348488038</v>
      </c>
      <c r="AT109" s="42">
        <v>323.00667393480933</v>
      </c>
      <c r="AU109" s="42">
        <v>76.208567599288699</v>
      </c>
      <c r="AV109" s="42">
        <v>100.65098171426264</v>
      </c>
      <c r="AW109" s="42">
        <v>0</v>
      </c>
      <c r="AX109" s="42">
        <v>4264.7556089486561</v>
      </c>
      <c r="AY109" s="42">
        <v>1081.2271575133018</v>
      </c>
      <c r="AZ109" s="42">
        <v>1162.3173517184421</v>
      </c>
      <c r="BA109" s="42">
        <v>0</v>
      </c>
      <c r="BB109" s="42">
        <v>476.89618176485675</v>
      </c>
      <c r="BC109" s="42">
        <v>374.93052041341423</v>
      </c>
      <c r="BD109" s="42">
        <v>164.70861848178063</v>
      </c>
      <c r="BE109" s="42">
        <v>175.37689235636674</v>
      </c>
      <c r="BF109" s="42">
        <v>116.74766551185874</v>
      </c>
      <c r="BG109" s="42">
        <v>649.52201699257455</v>
      </c>
      <c r="BH109" s="42">
        <v>1.5323645314717189</v>
      </c>
      <c r="BI109" s="42">
        <v>0</v>
      </c>
      <c r="BJ109" s="42">
        <v>84.326328696660127</v>
      </c>
      <c r="BK109" s="42">
        <v>0</v>
      </c>
      <c r="BL109" s="42">
        <v>122.65772468916801</v>
      </c>
      <c r="BM109" s="42">
        <v>0</v>
      </c>
      <c r="BN109" s="42">
        <v>528.7891752663179</v>
      </c>
      <c r="BO109" s="42">
        <v>66.140212724719476</v>
      </c>
      <c r="BP109" s="42">
        <v>247.43744858411006</v>
      </c>
      <c r="BQ109" s="42">
        <v>29.462879117972456</v>
      </c>
      <c r="BR109" s="42">
        <v>40.912761746866281</v>
      </c>
      <c r="BS109" s="42">
        <v>0</v>
      </c>
      <c r="BT109" s="42">
        <f t="shared" si="1"/>
        <v>58244.000000000015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7.8316860856173944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1.7012526779278512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9.9116605060104046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378.09775013904147</v>
      </c>
      <c r="BJ110" s="42">
        <v>0</v>
      </c>
      <c r="BK110" s="42">
        <v>248.59421637857818</v>
      </c>
      <c r="BL110" s="42">
        <v>3.2733805438377042</v>
      </c>
      <c r="BM110" s="42">
        <v>0.51084171764852337</v>
      </c>
      <c r="BN110" s="42">
        <v>12.838267714480187</v>
      </c>
      <c r="BO110" s="42">
        <v>0.24094423685832633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663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10.300498139756211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2.2375450002308992</v>
      </c>
      <c r="AV111" s="42">
        <v>0</v>
      </c>
      <c r="AW111" s="42">
        <v>0</v>
      </c>
      <c r="AX111" s="42">
        <v>0</v>
      </c>
      <c r="AY111" s="42">
        <v>23.812185081327108</v>
      </c>
      <c r="AZ111" s="42">
        <v>0</v>
      </c>
      <c r="BA111" s="42">
        <v>944.60245711374841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1357.6400322921036</v>
      </c>
      <c r="BJ111" s="42">
        <v>0</v>
      </c>
      <c r="BK111" s="42">
        <v>362.32260799355458</v>
      </c>
      <c r="BL111" s="42">
        <v>2415.5648219754808</v>
      </c>
      <c r="BM111" s="42">
        <v>177046.30520615293</v>
      </c>
      <c r="BN111" s="42">
        <v>1144.1213886918156</v>
      </c>
      <c r="BO111" s="42">
        <v>3302.6852190105287</v>
      </c>
      <c r="BP111" s="42">
        <v>39089.408038548536</v>
      </c>
      <c r="BQ111" s="42">
        <v>0</v>
      </c>
      <c r="BR111" s="42">
        <v>0</v>
      </c>
      <c r="BS111" s="42">
        <v>0</v>
      </c>
      <c r="BT111" s="42">
        <f t="shared" si="1"/>
        <v>225699.00000000003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34.277516966176883</v>
      </c>
      <c r="G112" s="42">
        <v>238.2273300546841</v>
      </c>
      <c r="H112" s="42">
        <v>17.013892185738221</v>
      </c>
      <c r="I112" s="42">
        <v>21.121878812324358</v>
      </c>
      <c r="J112" s="42">
        <v>19.20955337767634</v>
      </c>
      <c r="K112" s="42">
        <v>31.958898747490235</v>
      </c>
      <c r="L112" s="42">
        <v>1.742018496977686</v>
      </c>
      <c r="M112" s="42">
        <v>109.33858140083355</v>
      </c>
      <c r="N112" s="42">
        <v>884.30617266722015</v>
      </c>
      <c r="O112" s="42">
        <v>38.824635831150644</v>
      </c>
      <c r="P112" s="42">
        <v>15.720934134276924</v>
      </c>
      <c r="Q112" s="42">
        <v>26.090564626150233</v>
      </c>
      <c r="R112" s="42">
        <v>53.71771023253681</v>
      </c>
      <c r="S112" s="42">
        <v>808.89762098305675</v>
      </c>
      <c r="T112" s="42">
        <v>139.78075558234497</v>
      </c>
      <c r="U112" s="42">
        <v>692.45197069450978</v>
      </c>
      <c r="V112" s="42">
        <v>5.361995557773052</v>
      </c>
      <c r="W112" s="42">
        <v>12.51946918937098</v>
      </c>
      <c r="X112" s="42">
        <v>611.5592301340655</v>
      </c>
      <c r="Y112" s="42">
        <v>38.076965463530669</v>
      </c>
      <c r="Z112" s="42">
        <v>835.08364913929131</v>
      </c>
      <c r="AA112" s="42">
        <v>40.214584829177554</v>
      </c>
      <c r="AB112" s="42">
        <v>33.232000384694004</v>
      </c>
      <c r="AC112" s="42">
        <v>221.40589234559576</v>
      </c>
      <c r="AD112" s="42">
        <v>220.35808463939085</v>
      </c>
      <c r="AE112" s="42">
        <v>1683.318354182991</v>
      </c>
      <c r="AF112" s="42">
        <v>576.9495000831954</v>
      </c>
      <c r="AG112" s="42">
        <v>91.937489137073541</v>
      </c>
      <c r="AH112" s="42">
        <v>320.01360925671713</v>
      </c>
      <c r="AI112" s="42">
        <v>34.421857823664297</v>
      </c>
      <c r="AJ112" s="42">
        <v>588.6908828552032</v>
      </c>
      <c r="AK112" s="42">
        <v>93.988809471524249</v>
      </c>
      <c r="AL112" s="42">
        <v>64.550147918258645</v>
      </c>
      <c r="AM112" s="42">
        <v>2658.3148804302641</v>
      </c>
      <c r="AN112" s="42">
        <v>65909.52444693321</v>
      </c>
      <c r="AO112" s="42">
        <v>1011.9829163431209</v>
      </c>
      <c r="AP112" s="42">
        <v>5033.3268430247754</v>
      </c>
      <c r="AQ112" s="42">
        <v>1708.6039703234708</v>
      </c>
      <c r="AR112" s="42">
        <v>1183.3911212965036</v>
      </c>
      <c r="AS112" s="42">
        <v>1133.9448312540571</v>
      </c>
      <c r="AT112" s="42">
        <v>143.91776312207671</v>
      </c>
      <c r="AU112" s="42">
        <v>41.786639589420552</v>
      </c>
      <c r="AV112" s="42">
        <v>44.845711600625471</v>
      </c>
      <c r="AW112" s="42">
        <v>0</v>
      </c>
      <c r="AX112" s="42">
        <v>1900.1901107037045</v>
      </c>
      <c r="AY112" s="42">
        <v>481.74792192548057</v>
      </c>
      <c r="AZ112" s="42">
        <v>517.87819508353289</v>
      </c>
      <c r="BA112" s="42">
        <v>45.626527698859356</v>
      </c>
      <c r="BB112" s="42">
        <v>212.4842526780406</v>
      </c>
      <c r="BC112" s="42">
        <v>167.05277685681807</v>
      </c>
      <c r="BD112" s="42">
        <v>73.387015971098975</v>
      </c>
      <c r="BE112" s="42">
        <v>78.140336061054754</v>
      </c>
      <c r="BF112" s="42">
        <v>52.017695688796202</v>
      </c>
      <c r="BG112" s="42">
        <v>289.39883701281337</v>
      </c>
      <c r="BH112" s="42">
        <v>0.68275516716267037</v>
      </c>
      <c r="BI112" s="42">
        <v>1740.5042736415601</v>
      </c>
      <c r="BJ112" s="42">
        <v>37.572154316445072</v>
      </c>
      <c r="BK112" s="42">
        <v>1144.3582931936962</v>
      </c>
      <c r="BL112" s="42">
        <v>69.719374100517939</v>
      </c>
      <c r="BM112" s="42">
        <v>2.3515670019054196</v>
      </c>
      <c r="BN112" s="42">
        <v>3752835.704151738</v>
      </c>
      <c r="BO112" s="42">
        <v>30.578352885745684</v>
      </c>
      <c r="BP112" s="42">
        <v>110.24739420723577</v>
      </c>
      <c r="BQ112" s="42">
        <v>13.127380948947586</v>
      </c>
      <c r="BR112" s="42">
        <v>18.22895199665076</v>
      </c>
      <c r="BS112" s="42">
        <v>0</v>
      </c>
      <c r="BT112" s="42">
        <f t="shared" si="1"/>
        <v>3847295.0000000005</v>
      </c>
    </row>
    <row r="113" spans="1:72" x14ac:dyDescent="0.25">
      <c r="A113" s="10" t="s">
        <v>254</v>
      </c>
      <c r="B113" s="8" t="s">
        <v>255</v>
      </c>
      <c r="C113" s="42">
        <v>239.97630827715693</v>
      </c>
      <c r="D113" s="42">
        <v>3.4425161153658941</v>
      </c>
      <c r="E113" s="42">
        <v>0</v>
      </c>
      <c r="F113" s="42">
        <v>123.56382071587279</v>
      </c>
      <c r="G113" s="42">
        <v>1581.923487087244</v>
      </c>
      <c r="H113" s="42">
        <v>85.03703882839531</v>
      </c>
      <c r="I113" s="42">
        <v>55.713783714077799</v>
      </c>
      <c r="J113" s="42">
        <v>26.298152702342165</v>
      </c>
      <c r="K113" s="42">
        <v>21.912245594161835</v>
      </c>
      <c r="L113" s="42">
        <v>2.3631781675680603</v>
      </c>
      <c r="M113" s="42">
        <v>2585.8019589329656</v>
      </c>
      <c r="N113" s="42">
        <v>17137.996365449952</v>
      </c>
      <c r="O113" s="42">
        <v>271.36775007089722</v>
      </c>
      <c r="P113" s="42">
        <v>58.362139355751388</v>
      </c>
      <c r="Q113" s="42">
        <v>53.626868357321328</v>
      </c>
      <c r="R113" s="42">
        <v>269.81313181763676</v>
      </c>
      <c r="S113" s="42">
        <v>4873.4241662554259</v>
      </c>
      <c r="T113" s="42">
        <v>633.16738834768717</v>
      </c>
      <c r="U113" s="42">
        <v>6199.7097852989627</v>
      </c>
      <c r="V113" s="42">
        <v>29.093028098770652</v>
      </c>
      <c r="W113" s="42">
        <v>182.32094206907399</v>
      </c>
      <c r="X113" s="42">
        <v>4472.6459792475198</v>
      </c>
      <c r="Y113" s="42">
        <v>249.2383399333284</v>
      </c>
      <c r="Z113" s="42">
        <v>790.88975679741657</v>
      </c>
      <c r="AA113" s="42">
        <v>34.723288787662938</v>
      </c>
      <c r="AB113" s="42">
        <v>39.687028914362259</v>
      </c>
      <c r="AC113" s="42">
        <v>268.13914357223263</v>
      </c>
      <c r="AD113" s="42">
        <v>214.57631303216854</v>
      </c>
      <c r="AE113" s="42">
        <v>3490.5145581387678</v>
      </c>
      <c r="AF113" s="42">
        <v>429.04678004687838</v>
      </c>
      <c r="AG113" s="42">
        <v>68.484385669794861</v>
      </c>
      <c r="AH113" s="42">
        <v>451.64206319130926</v>
      </c>
      <c r="AI113" s="42">
        <v>23.600944713362061</v>
      </c>
      <c r="AJ113" s="42">
        <v>378.91057017996394</v>
      </c>
      <c r="AK113" s="42">
        <v>78.202300026128398</v>
      </c>
      <c r="AL113" s="42">
        <v>109.15614214102455</v>
      </c>
      <c r="AM113" s="42">
        <v>2236.1859604871206</v>
      </c>
      <c r="AN113" s="42">
        <v>123.77708651337255</v>
      </c>
      <c r="AO113" s="42">
        <v>752.83482398777528</v>
      </c>
      <c r="AP113" s="42">
        <v>4305.6710524506234</v>
      </c>
      <c r="AQ113" s="42">
        <v>1459.8354948921112</v>
      </c>
      <c r="AR113" s="42">
        <v>930.87277065738465</v>
      </c>
      <c r="AS113" s="42">
        <v>817.52584611999384</v>
      </c>
      <c r="AT113" s="42">
        <v>111.18989305146999</v>
      </c>
      <c r="AU113" s="42">
        <v>46.027323946915203</v>
      </c>
      <c r="AV113" s="42">
        <v>30.747938287924512</v>
      </c>
      <c r="AW113" s="42">
        <v>0</v>
      </c>
      <c r="AX113" s="42">
        <v>2335.1765407157804</v>
      </c>
      <c r="AY113" s="42">
        <v>1832.497875438391</v>
      </c>
      <c r="AZ113" s="42">
        <v>5495.9881844916335</v>
      </c>
      <c r="BA113" s="42">
        <v>0</v>
      </c>
      <c r="BB113" s="42">
        <v>152.41249023005361</v>
      </c>
      <c r="BC113" s="42">
        <v>229.83428287081392</v>
      </c>
      <c r="BD113" s="42">
        <v>56.894068816829147</v>
      </c>
      <c r="BE113" s="42">
        <v>53.94585779914658</v>
      </c>
      <c r="BF113" s="42">
        <v>35.665325397508802</v>
      </c>
      <c r="BG113" s="42">
        <v>200.42224447706653</v>
      </c>
      <c r="BH113" s="42">
        <v>0.46812310467131885</v>
      </c>
      <c r="BI113" s="42">
        <v>0</v>
      </c>
      <c r="BJ113" s="42">
        <v>25.760908703036769</v>
      </c>
      <c r="BK113" s="42">
        <v>0</v>
      </c>
      <c r="BL113" s="42">
        <v>42.054779829649817</v>
      </c>
      <c r="BM113" s="42">
        <v>0</v>
      </c>
      <c r="BN113" s="42">
        <v>289.73184756091871</v>
      </c>
      <c r="BO113" s="42">
        <v>21.469560173651338</v>
      </c>
      <c r="BP113" s="42">
        <v>386.1389669565649</v>
      </c>
      <c r="BQ113" s="42">
        <v>9.0006353984287468</v>
      </c>
      <c r="BR113" s="42">
        <v>12.498467992617124</v>
      </c>
      <c r="BS113" s="42">
        <v>0</v>
      </c>
      <c r="BT113" s="42">
        <f t="shared" si="1"/>
        <v>67529</v>
      </c>
    </row>
    <row r="114" spans="1:72" x14ac:dyDescent="0.25">
      <c r="A114" s="10" t="s">
        <v>256</v>
      </c>
      <c r="B114" s="8" t="s">
        <v>257</v>
      </c>
      <c r="C114" s="42">
        <v>7.1361999963450967E-2</v>
      </c>
      <c r="D114" s="42">
        <v>0</v>
      </c>
      <c r="E114" s="42">
        <v>0</v>
      </c>
      <c r="F114" s="42">
        <v>2.1836771988815995</v>
      </c>
      <c r="G114" s="42">
        <v>185.7267411048775</v>
      </c>
      <c r="H114" s="42">
        <v>0.442444399773396</v>
      </c>
      <c r="I114" s="42">
        <v>0.2283583998830431</v>
      </c>
      <c r="J114" s="42">
        <v>0</v>
      </c>
      <c r="K114" s="42">
        <v>0</v>
      </c>
      <c r="L114" s="42">
        <v>0</v>
      </c>
      <c r="M114" s="42">
        <v>5.9658631969445013</v>
      </c>
      <c r="N114" s="42">
        <v>14.629209992507448</v>
      </c>
      <c r="O114" s="42">
        <v>0.1998135998976627</v>
      </c>
      <c r="P114" s="42">
        <v>0.29972039984649407</v>
      </c>
      <c r="Q114" s="42">
        <v>0.39962719979532541</v>
      </c>
      <c r="R114" s="42">
        <v>1.4272399992690194E-2</v>
      </c>
      <c r="S114" s="42">
        <v>6.2084939968202342</v>
      </c>
      <c r="T114" s="42">
        <v>0.34253759982456466</v>
      </c>
      <c r="U114" s="42">
        <v>43.716361177610061</v>
      </c>
      <c r="V114" s="42">
        <v>0</v>
      </c>
      <c r="W114" s="42">
        <v>0.2140859998903529</v>
      </c>
      <c r="X114" s="42">
        <v>0.68507519964912933</v>
      </c>
      <c r="Y114" s="42">
        <v>0</v>
      </c>
      <c r="Z114" s="42">
        <v>9.1343359953217238</v>
      </c>
      <c r="AA114" s="42">
        <v>0</v>
      </c>
      <c r="AB114" s="42">
        <v>3.1399279983918427</v>
      </c>
      <c r="AC114" s="42">
        <v>3.3397415982895056</v>
      </c>
      <c r="AD114" s="42">
        <v>0</v>
      </c>
      <c r="AE114" s="42">
        <v>7.3074687962573792</v>
      </c>
      <c r="AF114" s="42">
        <v>0</v>
      </c>
      <c r="AG114" s="42">
        <v>0</v>
      </c>
      <c r="AH114" s="42">
        <v>0</v>
      </c>
      <c r="AI114" s="42">
        <v>0</v>
      </c>
      <c r="AJ114" s="42">
        <v>419.63898671426534</v>
      </c>
      <c r="AK114" s="42">
        <v>0</v>
      </c>
      <c r="AL114" s="42">
        <v>0</v>
      </c>
      <c r="AM114" s="42">
        <v>1.8839567990351056</v>
      </c>
      <c r="AN114" s="42">
        <v>0</v>
      </c>
      <c r="AO114" s="42">
        <v>5.466329197200344</v>
      </c>
      <c r="AP114" s="42">
        <v>0.32826519983187447</v>
      </c>
      <c r="AQ114" s="42">
        <v>6.4939419966740379</v>
      </c>
      <c r="AR114" s="42">
        <v>0</v>
      </c>
      <c r="AS114" s="42">
        <v>0</v>
      </c>
      <c r="AT114" s="42">
        <v>0</v>
      </c>
      <c r="AU114" s="42">
        <v>91.15686483165446</v>
      </c>
      <c r="AV114" s="42">
        <v>0</v>
      </c>
      <c r="AW114" s="42">
        <v>0</v>
      </c>
      <c r="AX114" s="42">
        <v>7.4930099961623515</v>
      </c>
      <c r="AY114" s="42">
        <v>298.39539487331007</v>
      </c>
      <c r="AZ114" s="42">
        <v>69.021326364649781</v>
      </c>
      <c r="BA114" s="42">
        <v>12278.554314474208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30945.594953004962</v>
      </c>
      <c r="BJ114" s="42">
        <v>0</v>
      </c>
      <c r="BK114" s="42">
        <v>45833.049620419733</v>
      </c>
      <c r="BL114" s="42">
        <v>29947.648031416167</v>
      </c>
      <c r="BM114" s="42">
        <v>1154.6080894043903</v>
      </c>
      <c r="BN114" s="42">
        <v>1637.9634555497412</v>
      </c>
      <c r="BO114" s="42">
        <v>627.96132642752889</v>
      </c>
      <c r="BP114" s="42">
        <v>7288.7869972766885</v>
      </c>
      <c r="BQ114" s="42">
        <v>0</v>
      </c>
      <c r="BR114" s="42">
        <v>0</v>
      </c>
      <c r="BS114" s="42">
        <v>0</v>
      </c>
      <c r="BT114" s="42">
        <f t="shared" si="1"/>
        <v>130898.29398220062</v>
      </c>
    </row>
    <row r="115" spans="1:72" x14ac:dyDescent="0.25">
      <c r="A115" s="10" t="s">
        <v>258</v>
      </c>
      <c r="B115" s="8" t="s">
        <v>259</v>
      </c>
      <c r="C115" s="42">
        <v>388.1329093200743</v>
      </c>
      <c r="D115" s="42">
        <v>2.070705756845165</v>
      </c>
      <c r="E115" s="42">
        <v>0</v>
      </c>
      <c r="F115" s="42">
        <v>495.44293417453639</v>
      </c>
      <c r="G115" s="42">
        <v>4533.5909937422239</v>
      </c>
      <c r="H115" s="42">
        <v>303.92296821898844</v>
      </c>
      <c r="I115" s="42">
        <v>281.03293324352552</v>
      </c>
      <c r="J115" s="42">
        <v>218.99350217861499</v>
      </c>
      <c r="K115" s="42">
        <v>326.05194846395204</v>
      </c>
      <c r="L115" s="42">
        <v>19.4388090920766</v>
      </c>
      <c r="M115" s="42">
        <v>4340.2035775957147</v>
      </c>
      <c r="N115" s="42">
        <v>29348.855639332251</v>
      </c>
      <c r="O115" s="42">
        <v>815.47344082903055</v>
      </c>
      <c r="P115" s="42">
        <v>244.66982216827182</v>
      </c>
      <c r="Q115" s="42">
        <v>318.20724128255074</v>
      </c>
      <c r="R115" s="42">
        <v>927.11941455904594</v>
      </c>
      <c r="S115" s="42">
        <v>14047.029731660168</v>
      </c>
      <c r="T115" s="42">
        <v>1977.6337324752224</v>
      </c>
      <c r="U115" s="42">
        <v>16388.898190801359</v>
      </c>
      <c r="V115" s="42">
        <v>86.957983454032018</v>
      </c>
      <c r="W115" s="42">
        <v>429.00304871030568</v>
      </c>
      <c r="X115" s="42">
        <v>12097.781636952413</v>
      </c>
      <c r="Y115" s="42">
        <v>808.01883722101309</v>
      </c>
      <c r="Z115" s="42">
        <v>8827.7106669652676</v>
      </c>
      <c r="AA115" s="42">
        <v>420.68296406803682</v>
      </c>
      <c r="AB115" s="42">
        <v>368.90346371209995</v>
      </c>
      <c r="AC115" s="42">
        <v>2450.5956948560129</v>
      </c>
      <c r="AD115" s="42">
        <v>2341.5894130057768</v>
      </c>
      <c r="AE115" s="42">
        <v>20806.831861619365</v>
      </c>
      <c r="AF115" s="42">
        <v>5942.829945285469</v>
      </c>
      <c r="AG115" s="42">
        <v>945.73452759681459</v>
      </c>
      <c r="AH115" s="42">
        <v>3592.0386346558744</v>
      </c>
      <c r="AI115" s="42">
        <v>351.17961672682026</v>
      </c>
      <c r="AJ115" s="42">
        <v>5638.1501005848868</v>
      </c>
      <c r="AK115" s="42">
        <v>984.5901655268591</v>
      </c>
      <c r="AL115" s="42">
        <v>777.77194221780508</v>
      </c>
      <c r="AM115" s="42">
        <v>27732.770544600335</v>
      </c>
      <c r="AN115" s="42">
        <v>1645.6057844960392</v>
      </c>
      <c r="AO115" s="42">
        <v>10409.807451400566</v>
      </c>
      <c r="AP115" s="42">
        <v>52685.480971894736</v>
      </c>
      <c r="AQ115" s="42">
        <v>17916.566640813708</v>
      </c>
      <c r="AR115" s="42">
        <v>12255.378405263567</v>
      </c>
      <c r="AS115" s="42">
        <v>11618.548694830424</v>
      </c>
      <c r="AT115" s="42">
        <v>1491.6482651639103</v>
      </c>
      <c r="AU115" s="42">
        <v>389.18840031118231</v>
      </c>
      <c r="AV115" s="42">
        <v>457.5261420353126</v>
      </c>
      <c r="AW115" s="42">
        <v>0</v>
      </c>
      <c r="AX115" s="42">
        <v>21017.829744040653</v>
      </c>
      <c r="AY115" s="42">
        <v>7137.3578392190757</v>
      </c>
      <c r="AZ115" s="42">
        <v>7119.6027308314842</v>
      </c>
      <c r="BA115" s="42">
        <v>0</v>
      </c>
      <c r="BB115" s="42">
        <v>2180.3879541461347</v>
      </c>
      <c r="BC115" s="42">
        <v>1824.7801469136712</v>
      </c>
      <c r="BD115" s="42">
        <v>760.66645335525948</v>
      </c>
      <c r="BE115" s="42">
        <v>797.90088722166558</v>
      </c>
      <c r="BF115" s="42">
        <v>530.69635371177628</v>
      </c>
      <c r="BG115" s="42">
        <v>2956.2719722739139</v>
      </c>
      <c r="BH115" s="42">
        <v>6.9656233882183463</v>
      </c>
      <c r="BI115" s="42">
        <v>0</v>
      </c>
      <c r="BJ115" s="42">
        <v>383.31965752816325</v>
      </c>
      <c r="BK115" s="42">
        <v>0</v>
      </c>
      <c r="BL115" s="42">
        <v>557.56153205917769</v>
      </c>
      <c r="BM115" s="42">
        <v>0</v>
      </c>
      <c r="BN115" s="42">
        <v>2620.7163543452834</v>
      </c>
      <c r="BO115" s="42">
        <v>303.02888922783256</v>
      </c>
      <c r="BP115" s="42">
        <v>1555.3491276693871</v>
      </c>
      <c r="BQ115" s="42">
        <v>133.92852395982678</v>
      </c>
      <c r="BR115" s="42">
        <v>185.97591124539562</v>
      </c>
      <c r="BS115" s="42">
        <v>0</v>
      </c>
      <c r="BT115" s="42">
        <f t="shared" si="1"/>
        <v>328522.00000000017</v>
      </c>
    </row>
    <row r="116" spans="1:72" x14ac:dyDescent="0.25">
      <c r="A116" s="10" t="s">
        <v>260</v>
      </c>
      <c r="B116" s="8" t="s">
        <v>261</v>
      </c>
      <c r="C116" s="42">
        <v>6.5131141862568143</v>
      </c>
      <c r="D116" s="42">
        <v>3.4747744178914852E-2</v>
      </c>
      <c r="E116" s="42">
        <v>0</v>
      </c>
      <c r="F116" s="42">
        <v>44.987649107713729</v>
      </c>
      <c r="G116" s="42">
        <v>330.95794142012534</v>
      </c>
      <c r="H116" s="42">
        <v>23.303325561899211</v>
      </c>
      <c r="I116" s="42">
        <v>27.314386015987072</v>
      </c>
      <c r="J116" s="42">
        <v>24.227312213574226</v>
      </c>
      <c r="K116" s="42">
        <v>39.66445265535684</v>
      </c>
      <c r="L116" s="42">
        <v>2.189995755598777</v>
      </c>
      <c r="M116" s="42">
        <v>189.81361695216776</v>
      </c>
      <c r="N116" s="42">
        <v>1438.6188972038376</v>
      </c>
      <c r="O116" s="42">
        <v>55.222963094330524</v>
      </c>
      <c r="P116" s="42">
        <v>20.925673774035261</v>
      </c>
      <c r="Q116" s="42">
        <v>33.254233238872054</v>
      </c>
      <c r="R116" s="42">
        <v>73.030678948457194</v>
      </c>
      <c r="S116" s="42">
        <v>1101.1643931358435</v>
      </c>
      <c r="T116" s="42">
        <v>182.73854949141131</v>
      </c>
      <c r="U116" s="42">
        <v>1015.8762319954009</v>
      </c>
      <c r="V116" s="42">
        <v>7.1960540096422694</v>
      </c>
      <c r="W116" s="42">
        <v>20.593626765209532</v>
      </c>
      <c r="X116" s="42">
        <v>857.32077180936778</v>
      </c>
      <c r="Y116" s="42">
        <v>54.29793131144725</v>
      </c>
      <c r="Z116" s="42">
        <v>1041.5975914875198</v>
      </c>
      <c r="AA116" s="42">
        <v>50.085248928078855</v>
      </c>
      <c r="AB116" s="42">
        <v>41.745630223296025</v>
      </c>
      <c r="AC116" s="42">
        <v>278.00657255393367</v>
      </c>
      <c r="AD116" s="42">
        <v>275.05632030151338</v>
      </c>
      <c r="AE116" s="42">
        <v>2150.1482584224236</v>
      </c>
      <c r="AF116" s="42">
        <v>717.00757077720732</v>
      </c>
      <c r="AG116" s="42">
        <v>114.23471688247542</v>
      </c>
      <c r="AH116" s="42">
        <v>402.66193270808532</v>
      </c>
      <c r="AI116" s="42">
        <v>42.721251465630594</v>
      </c>
      <c r="AJ116" s="42">
        <v>685.88499097152123</v>
      </c>
      <c r="AK116" s="42">
        <v>117.08146388213802</v>
      </c>
      <c r="AL116" s="42">
        <v>82.114251166590492</v>
      </c>
      <c r="AM116" s="42">
        <v>3309.5268909469755</v>
      </c>
      <c r="AN116" s="42">
        <v>197.22094569515858</v>
      </c>
      <c r="AO116" s="42">
        <v>1257.4121918269448</v>
      </c>
      <c r="AP116" s="42">
        <v>6269.2944382674505</v>
      </c>
      <c r="AQ116" s="42">
        <v>2128.7010858133754</v>
      </c>
      <c r="AR116" s="42">
        <v>1471.7731204065863</v>
      </c>
      <c r="AS116" s="42">
        <v>1408.1837137406387</v>
      </c>
      <c r="AT116" s="42">
        <v>179.00962722438149</v>
      </c>
      <c r="AU116" s="42">
        <v>42.859815925556489</v>
      </c>
      <c r="AV116" s="42">
        <v>55.658382306382997</v>
      </c>
      <c r="AW116" s="42">
        <v>0</v>
      </c>
      <c r="AX116" s="42">
        <v>2385.721861684844</v>
      </c>
      <c r="AY116" s="42">
        <v>635.19552618382988</v>
      </c>
      <c r="AZ116" s="42">
        <v>673.55366907415635</v>
      </c>
      <c r="BA116" s="42">
        <v>0</v>
      </c>
      <c r="BB116" s="42">
        <v>263.92697909922987</v>
      </c>
      <c r="BC116" s="42">
        <v>209.35213642058812</v>
      </c>
      <c r="BD116" s="42">
        <v>91.281850165799625</v>
      </c>
      <c r="BE116" s="42">
        <v>96.992284728760197</v>
      </c>
      <c r="BF116" s="42">
        <v>64.559590872981701</v>
      </c>
      <c r="BG116" s="42">
        <v>359.23836478859414</v>
      </c>
      <c r="BH116" s="42">
        <v>0.84737306554565484</v>
      </c>
      <c r="BI116" s="42">
        <v>0</v>
      </c>
      <c r="BJ116" s="42">
        <v>46.631110409004002</v>
      </c>
      <c r="BK116" s="42">
        <v>0</v>
      </c>
      <c r="BL116" s="42">
        <v>67.827759027345706</v>
      </c>
      <c r="BM116" s="42">
        <v>0</v>
      </c>
      <c r="BN116" s="42">
        <v>296.05360549301872</v>
      </c>
      <c r="BO116" s="42">
        <v>36.614372080780015</v>
      </c>
      <c r="BP116" s="42">
        <v>144.05435531893687</v>
      </c>
      <c r="BQ116" s="42">
        <v>16.292500697611029</v>
      </c>
      <c r="BR116" s="42">
        <v>22.624102574395117</v>
      </c>
      <c r="BS116" s="42">
        <v>0</v>
      </c>
      <c r="BT116" s="42">
        <f t="shared" si="1"/>
        <v>33278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8.5522484554856604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1.8577781882651041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10.82359307142011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412.88502428456405</v>
      </c>
      <c r="BJ117" s="42">
        <v>0</v>
      </c>
      <c r="BK117" s="42">
        <v>271.46638409968415</v>
      </c>
      <c r="BL117" s="42">
        <v>3.5745513027729978</v>
      </c>
      <c r="BM117" s="42">
        <v>3302.9261632473867</v>
      </c>
      <c r="BN117" s="42">
        <v>629.07046943038199</v>
      </c>
      <c r="BO117" s="42">
        <v>1894.8644260237857</v>
      </c>
      <c r="BP117" s="42">
        <v>22425.979361896254</v>
      </c>
      <c r="BQ117" s="42">
        <v>0</v>
      </c>
      <c r="BR117" s="42">
        <v>0</v>
      </c>
      <c r="BS117" s="42">
        <v>0</v>
      </c>
      <c r="BT117" s="42">
        <f t="shared" si="1"/>
        <v>28962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8.4257362231606621</v>
      </c>
      <c r="G118" s="42">
        <v>58.558519456623252</v>
      </c>
      <c r="H118" s="42">
        <v>4.1821748006945443</v>
      </c>
      <c r="I118" s="42">
        <v>5.1919565698361172</v>
      </c>
      <c r="J118" s="42">
        <v>4.7218889829369726</v>
      </c>
      <c r="K118" s="42">
        <v>7.8557980467126587</v>
      </c>
      <c r="L118" s="42">
        <v>0.42820453902434041</v>
      </c>
      <c r="M118" s="42">
        <v>26.876452188968337</v>
      </c>
      <c r="N118" s="42">
        <v>217.37077859983037</v>
      </c>
      <c r="O118" s="42">
        <v>9.543460828750721</v>
      </c>
      <c r="P118" s="42">
        <v>3.8643535448557862</v>
      </c>
      <c r="Q118" s="42">
        <v>6.413306298416722</v>
      </c>
      <c r="R118" s="42">
        <v>13.2043186610671</v>
      </c>
      <c r="S118" s="42">
        <v>198.83464699822431</v>
      </c>
      <c r="T118" s="42">
        <v>34.359425064921531</v>
      </c>
      <c r="U118" s="42">
        <v>170.21121039883928</v>
      </c>
      <c r="V118" s="42">
        <v>1.3180289647040309</v>
      </c>
      <c r="W118" s="42">
        <v>3.0774033354783046</v>
      </c>
      <c r="X118" s="42">
        <v>150.32701356499572</v>
      </c>
      <c r="Y118" s="42">
        <v>9.3596764167801698</v>
      </c>
      <c r="Z118" s="42">
        <v>205.27141913065159</v>
      </c>
      <c r="AA118" s="42">
        <v>9.8851233719441893</v>
      </c>
      <c r="AB118" s="42">
        <v>8.1687384090772248</v>
      </c>
      <c r="AC118" s="42">
        <v>54.423651777293955</v>
      </c>
      <c r="AD118" s="42">
        <v>54.166090783194264</v>
      </c>
      <c r="AE118" s="42">
        <v>413.77549155459519</v>
      </c>
      <c r="AF118" s="42">
        <v>141.81961623947836</v>
      </c>
      <c r="AG118" s="42">
        <v>22.599099965527039</v>
      </c>
      <c r="AH118" s="42">
        <v>78.662356496805472</v>
      </c>
      <c r="AI118" s="42">
        <v>8.4612165641845998</v>
      </c>
      <c r="AJ118" s="42">
        <v>135.84390081369023</v>
      </c>
      <c r="AK118" s="42">
        <v>23.103333806745528</v>
      </c>
      <c r="AL118" s="42">
        <v>15.867033777911137</v>
      </c>
      <c r="AM118" s="42">
        <v>653.43881246443891</v>
      </c>
      <c r="AN118" s="42">
        <v>38.966800777887066</v>
      </c>
      <c r="AO118" s="42">
        <v>248.75492363888745</v>
      </c>
      <c r="AP118" s="42">
        <v>1237.2391018324936</v>
      </c>
      <c r="AQ118" s="42">
        <v>419.99093394063505</v>
      </c>
      <c r="AR118" s="42">
        <v>290.88867337483703</v>
      </c>
      <c r="AS118" s="42">
        <v>278.73430999073759</v>
      </c>
      <c r="AT118" s="42">
        <v>35.376340447602303</v>
      </c>
      <c r="AU118" s="42">
        <v>8.3465155675410792</v>
      </c>
      <c r="AV118" s="42">
        <v>11.023497911463522</v>
      </c>
      <c r="AW118" s="42">
        <v>0</v>
      </c>
      <c r="AX118" s="42">
        <v>467.08461007972454</v>
      </c>
      <c r="AY118" s="42">
        <v>118.41817247746295</v>
      </c>
      <c r="AZ118" s="42">
        <v>127.29933360710017</v>
      </c>
      <c r="BA118" s="42">
        <v>0</v>
      </c>
      <c r="BB118" s="42">
        <v>52.230628794004893</v>
      </c>
      <c r="BC118" s="42">
        <v>41.063144525052699</v>
      </c>
      <c r="BD118" s="42">
        <v>18.039219100598835</v>
      </c>
      <c r="BE118" s="42">
        <v>19.207629907651661</v>
      </c>
      <c r="BF118" s="42">
        <v>12.786439089007398</v>
      </c>
      <c r="BG118" s="42">
        <v>71.136957392961222</v>
      </c>
      <c r="BH118" s="42">
        <v>0.16782764484338464</v>
      </c>
      <c r="BI118" s="42">
        <v>0</v>
      </c>
      <c r="BJ118" s="42">
        <v>9.2355890865324319</v>
      </c>
      <c r="BK118" s="42">
        <v>0</v>
      </c>
      <c r="BL118" s="42">
        <v>13.433720654354143</v>
      </c>
      <c r="BM118" s="42">
        <v>0</v>
      </c>
      <c r="BN118" s="42">
        <v>57.914053791357773</v>
      </c>
      <c r="BO118" s="42">
        <v>7.2438090957177659</v>
      </c>
      <c r="BP118" s="42">
        <v>27.099846928748679</v>
      </c>
      <c r="BQ118" s="42">
        <v>3.2268337664574256</v>
      </c>
      <c r="BR118" s="42">
        <v>4.4808479359807025</v>
      </c>
      <c r="BS118" s="42">
        <v>0</v>
      </c>
      <c r="BT118" s="42">
        <f t="shared" si="1"/>
        <v>6379</v>
      </c>
    </row>
    <row r="119" spans="1:72" x14ac:dyDescent="0.25">
      <c r="A119" s="10" t="s">
        <v>266</v>
      </c>
      <c r="B119" s="8" t="s">
        <v>54</v>
      </c>
      <c r="C119" s="42">
        <v>1393.8489034617924</v>
      </c>
      <c r="D119" s="42">
        <v>21.239057450110451</v>
      </c>
      <c r="E119" s="42">
        <v>0</v>
      </c>
      <c r="F119" s="42">
        <v>777.59061729756741</v>
      </c>
      <c r="G119" s="42">
        <v>9632.7591483010183</v>
      </c>
      <c r="H119" s="42">
        <v>516.65399463799361</v>
      </c>
      <c r="I119" s="42">
        <v>357.38799517480459</v>
      </c>
      <c r="J119" s="42">
        <v>182.4708788495476</v>
      </c>
      <c r="K119" s="42">
        <v>177.77822455358927</v>
      </c>
      <c r="L119" s="42">
        <v>16.558658405874752</v>
      </c>
      <c r="M119" s="42">
        <v>15489.314793822978</v>
      </c>
      <c r="N119" s="42">
        <v>103220.2055862742</v>
      </c>
      <c r="O119" s="42">
        <v>1629.1670451196469</v>
      </c>
      <c r="P119" s="42">
        <v>361.22368504121596</v>
      </c>
      <c r="Q119" s="42">
        <v>354.76647617775194</v>
      </c>
      <c r="R119" s="42">
        <v>1651.2382179352949</v>
      </c>
      <c r="S119" s="42">
        <v>30008.068604859825</v>
      </c>
      <c r="T119" s="42">
        <v>4011.4520650705522</v>
      </c>
      <c r="U119" s="42">
        <v>37080.838605255914</v>
      </c>
      <c r="V119" s="42">
        <v>180.60382295596773</v>
      </c>
      <c r="W119" s="42">
        <v>1071.5425956273734</v>
      </c>
      <c r="X119" s="42">
        <v>27192.863328693169</v>
      </c>
      <c r="Y119" s="42">
        <v>1486.9535738218062</v>
      </c>
      <c r="Z119" s="42">
        <v>5929.4686743242819</v>
      </c>
      <c r="AA119" s="42">
        <v>265.64793554065432</v>
      </c>
      <c r="AB119" s="42">
        <v>282.13240974893154</v>
      </c>
      <c r="AC119" s="42">
        <v>1906.0400776371991</v>
      </c>
      <c r="AD119" s="42">
        <v>1597.8461550688673</v>
      </c>
      <c r="AE119" s="42">
        <v>22985.862517652975</v>
      </c>
      <c r="AF119" s="42">
        <v>3402.8975048725988</v>
      </c>
      <c r="AG119" s="42">
        <v>543.44020731319608</v>
      </c>
      <c r="AH119" s="42">
        <v>3146.2131568098912</v>
      </c>
      <c r="AI119" s="42">
        <v>191.47896234089364</v>
      </c>
      <c r="AJ119" s="42">
        <v>3074.1736688607448</v>
      </c>
      <c r="AK119" s="42">
        <v>601.53102908396841</v>
      </c>
      <c r="AL119" s="42">
        <v>730.95061472160455</v>
      </c>
      <c r="AM119" s="42">
        <v>17209.63212062397</v>
      </c>
      <c r="AN119" s="42">
        <v>968.06551127766443</v>
      </c>
      <c r="AO119" s="42">
        <v>5975.5279766574549</v>
      </c>
      <c r="AP119" s="42">
        <v>32979.930229925092</v>
      </c>
      <c r="AQ119" s="42">
        <v>11172.673286395671</v>
      </c>
      <c r="AR119" s="42">
        <v>7280.8774008779919</v>
      </c>
      <c r="AS119" s="42">
        <v>6545.7637024274909</v>
      </c>
      <c r="AT119" s="42">
        <v>872.14830726505647</v>
      </c>
      <c r="AU119" s="42">
        <v>318.87303137536219</v>
      </c>
      <c r="AV119" s="42">
        <v>249.46388328939508</v>
      </c>
      <c r="AW119" s="42">
        <v>0</v>
      </c>
      <c r="AX119" s="42">
        <v>16579.816254047113</v>
      </c>
      <c r="AY119" s="42">
        <v>11478.668724272351</v>
      </c>
      <c r="AZ119" s="42">
        <v>35045.184990202761</v>
      </c>
      <c r="BA119" s="42">
        <v>0</v>
      </c>
      <c r="BB119" s="42">
        <v>1220.4466378219704</v>
      </c>
      <c r="BC119" s="42">
        <v>1622.4207426819098</v>
      </c>
      <c r="BD119" s="42">
        <v>445.96400273654365</v>
      </c>
      <c r="BE119" s="42">
        <v>436.78596840215778</v>
      </c>
      <c r="BF119" s="42">
        <v>289.35958206786802</v>
      </c>
      <c r="BG119" s="42">
        <v>1621.2686571873596</v>
      </c>
      <c r="BH119" s="42">
        <v>3.7979719633643705</v>
      </c>
      <c r="BI119" s="42">
        <v>0</v>
      </c>
      <c r="BJ119" s="42">
        <v>209.00316183628294</v>
      </c>
      <c r="BK119" s="42">
        <v>0</v>
      </c>
      <c r="BL119" s="42">
        <v>333.26999893940211</v>
      </c>
      <c r="BM119" s="42">
        <v>39089.408038548536</v>
      </c>
      <c r="BN119" s="42">
        <v>9331.9590461142616</v>
      </c>
      <c r="BO119" s="42">
        <v>22597.13356414394</v>
      </c>
      <c r="BP119" s="42">
        <v>267893.92209303239</v>
      </c>
      <c r="BQ119" s="42">
        <v>73.023870333635529</v>
      </c>
      <c r="BR119" s="42">
        <v>101.40245278919929</v>
      </c>
      <c r="BS119" s="42">
        <v>0</v>
      </c>
      <c r="BT119" s="42">
        <f t="shared" si="1"/>
        <v>773418.00000000012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22.704182464321782</v>
      </c>
      <c r="G120" s="42">
        <v>157.79313229971737</v>
      </c>
      <c r="H120" s="42">
        <v>11.269384331264858</v>
      </c>
      <c r="I120" s="42">
        <v>13.990365492853586</v>
      </c>
      <c r="J120" s="42">
        <v>12.723710570262366</v>
      </c>
      <c r="K120" s="42">
        <v>21.168413955940412</v>
      </c>
      <c r="L120" s="42">
        <v>1.1538497917055006</v>
      </c>
      <c r="M120" s="42">
        <v>72.421905733841783</v>
      </c>
      <c r="N120" s="42">
        <v>585.7322955561192</v>
      </c>
      <c r="O120" s="42">
        <v>25.716028873710009</v>
      </c>
      <c r="P120" s="42">
        <v>10.412975871222152</v>
      </c>
      <c r="Q120" s="42">
        <v>17.281442540129337</v>
      </c>
      <c r="R120" s="42">
        <v>35.580660521254494</v>
      </c>
      <c r="S120" s="42">
        <v>535.78440935138394</v>
      </c>
      <c r="T120" s="42">
        <v>92.58569641651296</v>
      </c>
      <c r="U120" s="42">
        <v>458.65503927663406</v>
      </c>
      <c r="V120" s="42">
        <v>3.55159113878313</v>
      </c>
      <c r="W120" s="42">
        <v>8.2924417516125697</v>
      </c>
      <c r="X120" s="42">
        <v>405.07462551633665</v>
      </c>
      <c r="Y120" s="42">
        <v>25.220799173543554</v>
      </c>
      <c r="Z120" s="42">
        <v>553.12908346712186</v>
      </c>
      <c r="AA120" s="42">
        <v>26.636680614571041</v>
      </c>
      <c r="AB120" s="42">
        <v>22.011670248256532</v>
      </c>
      <c r="AC120" s="42">
        <v>146.65122282487943</v>
      </c>
      <c r="AD120" s="42">
        <v>145.95719305099956</v>
      </c>
      <c r="AE120" s="42">
        <v>1114.9689487900828</v>
      </c>
      <c r="AF120" s="42">
        <v>382.15039716889703</v>
      </c>
      <c r="AG120" s="42">
        <v>60.896054131908492</v>
      </c>
      <c r="AH120" s="42">
        <v>211.96539360771112</v>
      </c>
      <c r="AI120" s="42">
        <v>22.799788606641965</v>
      </c>
      <c r="AJ120" s="42">
        <v>366.04809705071659</v>
      </c>
      <c r="AK120" s="42">
        <v>62.254774228585816</v>
      </c>
      <c r="AL120" s="42">
        <v>42.755673868712108</v>
      </c>
      <c r="AM120" s="42">
        <v>1760.7712411743598</v>
      </c>
      <c r="AN120" s="42">
        <v>105.00083689780543</v>
      </c>
      <c r="AO120" s="42">
        <v>670.30073403806819</v>
      </c>
      <c r="AP120" s="42">
        <v>3333.8929176044421</v>
      </c>
      <c r="AQ120" s="42">
        <v>1131.7172226846803</v>
      </c>
      <c r="AR120" s="42">
        <v>783.83530438000855</v>
      </c>
      <c r="AS120" s="42">
        <v>751.08387747778465</v>
      </c>
      <c r="AT120" s="42">
        <v>95.325899977086706</v>
      </c>
      <c r="AU120" s="42">
        <v>22.490712665067189</v>
      </c>
      <c r="AV120" s="42">
        <v>29.704170810494826</v>
      </c>
      <c r="AW120" s="42">
        <v>0</v>
      </c>
      <c r="AX120" s="42">
        <v>1258.6169246998568</v>
      </c>
      <c r="AY120" s="42">
        <v>319.0923290037797</v>
      </c>
      <c r="AZ120" s="42">
        <v>343.02370988751295</v>
      </c>
      <c r="BA120" s="42">
        <v>0</v>
      </c>
      <c r="BB120" s="42">
        <v>140.7418526948033</v>
      </c>
      <c r="BC120" s="42">
        <v>110.64969293637418</v>
      </c>
      <c r="BD120" s="42">
        <v>48.608894359647813</v>
      </c>
      <c r="BE120" s="42">
        <v>51.757320972350591</v>
      </c>
      <c r="BF120" s="42">
        <v>34.454632622816774</v>
      </c>
      <c r="BG120" s="42">
        <v>191.68728023633963</v>
      </c>
      <c r="BH120" s="42">
        <v>0.45223222875261621</v>
      </c>
      <c r="BI120" s="42">
        <v>0</v>
      </c>
      <c r="BJ120" s="42">
        <v>24.886430601725344</v>
      </c>
      <c r="BK120" s="42">
        <v>0</v>
      </c>
      <c r="BL120" s="42">
        <v>36.198812404404045</v>
      </c>
      <c r="BM120" s="42">
        <v>0</v>
      </c>
      <c r="BN120" s="42">
        <v>156.05654030720314</v>
      </c>
      <c r="BO120" s="42">
        <v>19.519334464068457</v>
      </c>
      <c r="BP120" s="42">
        <v>73.023870333635529</v>
      </c>
      <c r="BQ120" s="42">
        <v>8.6951004250880537</v>
      </c>
      <c r="BR120" s="42">
        <v>12.074195825610957</v>
      </c>
      <c r="BS120" s="42">
        <v>0</v>
      </c>
      <c r="BT120" s="42">
        <f t="shared" si="1"/>
        <v>17189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31.527496145261303</v>
      </c>
      <c r="G121" s="42">
        <v>219.11479870044525</v>
      </c>
      <c r="H121" s="42">
        <v>15.648899563846697</v>
      </c>
      <c r="I121" s="42">
        <v>19.427310137234407</v>
      </c>
      <c r="J121" s="42">
        <v>17.668406981301551</v>
      </c>
      <c r="K121" s="42">
        <v>29.394896312428976</v>
      </c>
      <c r="L121" s="42">
        <v>1.602259624074617</v>
      </c>
      <c r="M121" s="42">
        <v>100.56655232771361</v>
      </c>
      <c r="N121" s="42">
        <v>813.3599489574151</v>
      </c>
      <c r="O121" s="42">
        <v>35.709808202139982</v>
      </c>
      <c r="P121" s="42">
        <v>14.459673108976761</v>
      </c>
      <c r="Q121" s="42">
        <v>23.997367618264416</v>
      </c>
      <c r="R121" s="42">
        <v>49.408039210065937</v>
      </c>
      <c r="S121" s="42">
        <v>744.00128377498288</v>
      </c>
      <c r="T121" s="42">
        <v>128.5664080380329</v>
      </c>
      <c r="U121" s="42">
        <v>636.89784935097896</v>
      </c>
      <c r="V121" s="42">
        <v>4.9318127227654038</v>
      </c>
      <c r="W121" s="42">
        <v>11.515055684986933</v>
      </c>
      <c r="X121" s="42">
        <v>562.49498146776648</v>
      </c>
      <c r="Y121" s="42">
        <v>35.02212202416144</v>
      </c>
      <c r="Z121" s="42">
        <v>768.08645606357152</v>
      </c>
      <c r="AA121" s="42">
        <v>36.988244202059228</v>
      </c>
      <c r="AB121" s="42">
        <v>30.565859395871495</v>
      </c>
      <c r="AC121" s="42">
        <v>203.642913351972</v>
      </c>
      <c r="AD121" s="42">
        <v>202.6791692904944</v>
      </c>
      <c r="AE121" s="42">
        <v>1548.2688835109943</v>
      </c>
      <c r="AF121" s="42">
        <v>530.66192506977723</v>
      </c>
      <c r="AG121" s="42">
        <v>84.561517021032273</v>
      </c>
      <c r="AH121" s="42">
        <v>294.33951829789146</v>
      </c>
      <c r="AI121" s="42">
        <v>31.660256806791377</v>
      </c>
      <c r="AJ121" s="42">
        <v>508.30193894371712</v>
      </c>
      <c r="AK121" s="42">
        <v>86.448263776957049</v>
      </c>
      <c r="AL121" s="42">
        <v>59.371410761084952</v>
      </c>
      <c r="AM121" s="42">
        <v>2445.043269276327</v>
      </c>
      <c r="AN121" s="42">
        <v>145.80632822815272</v>
      </c>
      <c r="AO121" s="42">
        <v>930.79342723571165</v>
      </c>
      <c r="AP121" s="42">
        <v>4629.512481837246</v>
      </c>
      <c r="AQ121" s="42">
        <v>1571.5258821490856</v>
      </c>
      <c r="AR121" s="42">
        <v>1088.4498737708082</v>
      </c>
      <c r="AS121" s="42">
        <v>1042.9705667297249</v>
      </c>
      <c r="AT121" s="42">
        <v>132.37151123119915</v>
      </c>
      <c r="AU121" s="42">
        <v>31.23106757824706</v>
      </c>
      <c r="AV121" s="42">
        <v>41.247824368823139</v>
      </c>
      <c r="AW121" s="42">
        <v>0</v>
      </c>
      <c r="AX121" s="42">
        <v>1747.7414262412517</v>
      </c>
      <c r="AY121" s="42">
        <v>443.09819076102252</v>
      </c>
      <c r="AZ121" s="42">
        <v>476.32979994793442</v>
      </c>
      <c r="BA121" s="42">
        <v>0</v>
      </c>
      <c r="BB121" s="42">
        <v>195.43704008216065</v>
      </c>
      <c r="BC121" s="42">
        <v>153.65044625622869</v>
      </c>
      <c r="BD121" s="42">
        <v>67.499313483648464</v>
      </c>
      <c r="BE121" s="42">
        <v>71.871283628427264</v>
      </c>
      <c r="BF121" s="42">
        <v>47.844413640933936</v>
      </c>
      <c r="BG121" s="42">
        <v>266.18091174362615</v>
      </c>
      <c r="BH121" s="42">
        <v>0.62797900215813574</v>
      </c>
      <c r="BI121" s="42">
        <v>0</v>
      </c>
      <c r="BJ121" s="42">
        <v>34.557810927487473</v>
      </c>
      <c r="BK121" s="42">
        <v>0</v>
      </c>
      <c r="BL121" s="42">
        <v>50.266417667154577</v>
      </c>
      <c r="BM121" s="42">
        <v>0</v>
      </c>
      <c r="BN121" s="42">
        <v>216.70333123466349</v>
      </c>
      <c r="BO121" s="42">
        <v>27.104950510375819</v>
      </c>
      <c r="BP121" s="42">
        <v>101.40245278919927</v>
      </c>
      <c r="BQ121" s="42">
        <v>12.074195825610955</v>
      </c>
      <c r="BR121" s="42">
        <v>16.766477407732147</v>
      </c>
      <c r="BS121" s="42">
        <v>0</v>
      </c>
      <c r="BT121" s="42">
        <f t="shared" si="1"/>
        <v>23869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58.171596013456416</v>
      </c>
      <c r="D142" s="42">
        <v>17.921552307175965</v>
      </c>
      <c r="E142" s="42">
        <v>15.571184791480757</v>
      </c>
      <c r="F142" s="42">
        <v>7.9391678252007498</v>
      </c>
      <c r="G142" s="42">
        <v>20.859511701794975</v>
      </c>
      <c r="H142" s="42">
        <v>2.0565715762333077</v>
      </c>
      <c r="I142" s="42">
        <v>3.231755334080912</v>
      </c>
      <c r="J142" s="42">
        <v>1.7627756367714065</v>
      </c>
      <c r="K142" s="42">
        <v>0.29379593946190108</v>
      </c>
      <c r="L142" s="42">
        <v>1.1751837578476043</v>
      </c>
      <c r="M142" s="42">
        <v>22.916083278028285</v>
      </c>
      <c r="N142" s="42">
        <v>118.10596766368424</v>
      </c>
      <c r="O142" s="42">
        <v>20.271919822871176</v>
      </c>
      <c r="P142" s="42">
        <v>7.6386944260094278</v>
      </c>
      <c r="Q142" s="42">
        <v>1.4689796973095053</v>
      </c>
      <c r="R142" s="42">
        <v>4.9945309708523187</v>
      </c>
      <c r="S142" s="42">
        <v>11.758515038205465</v>
      </c>
      <c r="T142" s="42">
        <v>4.7040737612551276</v>
      </c>
      <c r="U142" s="42">
        <v>36.731169892467051</v>
      </c>
      <c r="V142" s="42">
        <v>0.88138781838570324</v>
      </c>
      <c r="W142" s="42">
        <v>2.0565715762333077</v>
      </c>
      <c r="X142" s="42">
        <v>22.331830128969191</v>
      </c>
      <c r="Y142" s="42">
        <v>4.9945309708523187</v>
      </c>
      <c r="Z142" s="42">
        <v>14.983592912556954</v>
      </c>
      <c r="AA142" s="42">
        <v>0.88138781838570324</v>
      </c>
      <c r="AB142" s="42">
        <v>34.667920856504324</v>
      </c>
      <c r="AC142" s="42">
        <v>51.41428940583269</v>
      </c>
      <c r="AD142" s="42">
        <v>23.503675156952085</v>
      </c>
      <c r="AE142" s="42">
        <v>208.02755751821422</v>
      </c>
      <c r="AF142" s="42">
        <v>61.403351347537324</v>
      </c>
      <c r="AG142" s="42">
        <v>35.549308674890028</v>
      </c>
      <c r="AH142" s="42">
        <v>99.025925247984205</v>
      </c>
      <c r="AI142" s="42">
        <v>4.1231593420607471</v>
      </c>
      <c r="AJ142" s="42">
        <v>121.33772299776514</v>
      </c>
      <c r="AK142" s="42">
        <v>0</v>
      </c>
      <c r="AL142" s="42">
        <v>36.136900553813831</v>
      </c>
      <c r="AM142" s="42">
        <v>97.266488341077519</v>
      </c>
      <c r="AN142" s="42">
        <v>4.1231593420607471</v>
      </c>
      <c r="AO142" s="42">
        <v>295.57540874799599</v>
      </c>
      <c r="AP142" s="42">
        <v>1032.7761954552</v>
      </c>
      <c r="AQ142" s="42">
        <v>252.98167498574981</v>
      </c>
      <c r="AR142" s="42">
        <v>125.15707021076986</v>
      </c>
      <c r="AS142" s="42">
        <v>100.18441535650827</v>
      </c>
      <c r="AT142" s="42">
        <v>17.938245956499518</v>
      </c>
      <c r="AU142" s="42">
        <v>29.977202014708041</v>
      </c>
      <c r="AV142" s="42">
        <v>62.328142654164267</v>
      </c>
      <c r="AW142" s="42">
        <v>0</v>
      </c>
      <c r="AX142" s="42">
        <v>80.516781061884444</v>
      </c>
      <c r="AY142" s="42">
        <v>141.93682605874531</v>
      </c>
      <c r="AZ142" s="42">
        <v>14.396001033633153</v>
      </c>
      <c r="BA142" s="42">
        <v>1.7627756367714065</v>
      </c>
      <c r="BB142" s="42">
        <v>8.5234209742598424</v>
      </c>
      <c r="BC142" s="42">
        <v>21.159985100986301</v>
      </c>
      <c r="BD142" s="42">
        <v>184.13996529271833</v>
      </c>
      <c r="BE142" s="42">
        <v>58.485424332106582</v>
      </c>
      <c r="BF142" s="42">
        <v>33.198941159194824</v>
      </c>
      <c r="BG142" s="42">
        <v>38.500622988967883</v>
      </c>
      <c r="BH142" s="42">
        <v>2.9379593946190106</v>
      </c>
      <c r="BI142" s="42">
        <v>156.95380626994938</v>
      </c>
      <c r="BJ142" s="42">
        <v>0.29379593946190108</v>
      </c>
      <c r="BK142" s="42">
        <v>176.01381630646114</v>
      </c>
      <c r="BL142" s="42">
        <v>84.907026504489409</v>
      </c>
      <c r="BM142" s="42">
        <v>5.5821228497761206</v>
      </c>
      <c r="BN142" s="42">
        <v>0</v>
      </c>
      <c r="BO142" s="42">
        <v>22.926099467622418</v>
      </c>
      <c r="BP142" s="42">
        <v>38.907935743829945</v>
      </c>
      <c r="BQ142" s="42">
        <v>12.927021336323648</v>
      </c>
      <c r="BR142" s="42">
        <v>22.622287338566384</v>
      </c>
      <c r="BS142" s="42">
        <v>0</v>
      </c>
      <c r="BT142" s="42">
        <f t="shared" si="2"/>
        <v>4203.8927596162257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-1581</v>
      </c>
      <c r="D146" s="42">
        <v>0</v>
      </c>
      <c r="E146" s="42">
        <v>0</v>
      </c>
      <c r="F146" s="42">
        <v>667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145605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18003702</v>
      </c>
      <c r="Y146" s="42">
        <v>0</v>
      </c>
      <c r="Z146" s="42">
        <v>430</v>
      </c>
      <c r="AA146" s="42">
        <v>0</v>
      </c>
      <c r="AB146" s="42">
        <v>0</v>
      </c>
      <c r="AC146" s="42">
        <v>0</v>
      </c>
      <c r="AD146" s="42">
        <v>0</v>
      </c>
      <c r="AE146" s="42">
        <v>6684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80947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33503</v>
      </c>
      <c r="AY146" s="42">
        <v>-283841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17986116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66.798182124047415</v>
      </c>
      <c r="D152" s="42">
        <v>20.579237927105517</v>
      </c>
      <c r="E152" s="42">
        <v>17.880321477649055</v>
      </c>
      <c r="F152" s="42">
        <v>7.0846556798232099</v>
      </c>
      <c r="G152" s="42">
        <v>23.952883488926091</v>
      </c>
      <c r="H152" s="42">
        <v>2.3615518932744033</v>
      </c>
      <c r="I152" s="42">
        <v>3.7110101180026338</v>
      </c>
      <c r="J152" s="42">
        <v>2.0241873370923456</v>
      </c>
      <c r="K152" s="42">
        <v>0.33736455618205763</v>
      </c>
      <c r="L152" s="42">
        <v>1.3494582247282305</v>
      </c>
      <c r="M152" s="42">
        <v>26.314435382200497</v>
      </c>
      <c r="N152" s="42">
        <v>135.62055158518717</v>
      </c>
      <c r="O152" s="42">
        <v>23.278154376561975</v>
      </c>
      <c r="P152" s="42">
        <v>8.7714784607334977</v>
      </c>
      <c r="Q152" s="42">
        <v>1.6868227809102883</v>
      </c>
      <c r="R152" s="42">
        <v>5.7351974550949798</v>
      </c>
      <c r="S152" s="42">
        <v>11.47039491018996</v>
      </c>
      <c r="T152" s="42">
        <v>4.3857392303667488</v>
      </c>
      <c r="U152" s="42">
        <v>40.146382185664855</v>
      </c>
      <c r="V152" s="42">
        <v>1.0120936685461728</v>
      </c>
      <c r="W152" s="42">
        <v>2.3615518932744033</v>
      </c>
      <c r="X152" s="42">
        <v>24.627612601290206</v>
      </c>
      <c r="Y152" s="42">
        <v>5.7351974550949798</v>
      </c>
      <c r="Z152" s="42">
        <v>17.205592365284939</v>
      </c>
      <c r="AA152" s="42">
        <v>1.0120936685461728</v>
      </c>
      <c r="AB152" s="42">
        <v>39.809017629482803</v>
      </c>
      <c r="AC152" s="42">
        <v>59.038797331860088</v>
      </c>
      <c r="AD152" s="42">
        <v>26.989164494564612</v>
      </c>
      <c r="AE152" s="42">
        <v>232.78154376561977</v>
      </c>
      <c r="AF152" s="42">
        <v>70.509192242050048</v>
      </c>
      <c r="AG152" s="42">
        <v>40.821111298028974</v>
      </c>
      <c r="AH152" s="42">
        <v>108.63138709062255</v>
      </c>
      <c r="AI152" s="42">
        <v>1.6868227809102883</v>
      </c>
      <c r="AJ152" s="42">
        <v>139.33156170318981</v>
      </c>
      <c r="AK152" s="42">
        <v>0</v>
      </c>
      <c r="AL152" s="42">
        <v>41.495840410393086</v>
      </c>
      <c r="AM152" s="42">
        <v>105.59510608498404</v>
      </c>
      <c r="AN152" s="42">
        <v>1.6868227809102883</v>
      </c>
      <c r="AO152" s="42">
        <v>334.32827517641908</v>
      </c>
      <c r="AP152" s="42">
        <v>1160.5340732662783</v>
      </c>
      <c r="AQ152" s="42">
        <v>283.3862271929284</v>
      </c>
      <c r="AR152" s="42">
        <v>143.71730093355654</v>
      </c>
      <c r="AS152" s="42">
        <v>115.04131365808165</v>
      </c>
      <c r="AT152" s="42">
        <v>15.518769584374651</v>
      </c>
      <c r="AU152" s="42">
        <v>31.374903724931361</v>
      </c>
      <c r="AV152" s="42">
        <v>58.364068219495969</v>
      </c>
      <c r="AW152" s="42">
        <v>0</v>
      </c>
      <c r="AX152" s="42">
        <v>87.377420051152924</v>
      </c>
      <c r="AY152" s="42">
        <v>152.8261439504721</v>
      </c>
      <c r="AZ152" s="42">
        <v>16.530863252920824</v>
      </c>
      <c r="BA152" s="42">
        <v>2.0241873370923456</v>
      </c>
      <c r="BB152" s="42">
        <v>8.7714784607334977</v>
      </c>
      <c r="BC152" s="42">
        <v>22.266060708015804</v>
      </c>
      <c r="BD152" s="42">
        <v>53.978328989129224</v>
      </c>
      <c r="BE152" s="42">
        <v>61.062984668952431</v>
      </c>
      <c r="BF152" s="42">
        <v>38.122194848572512</v>
      </c>
      <c r="BG152" s="42">
        <v>40.146382185664855</v>
      </c>
      <c r="BH152" s="42">
        <v>3.3736455618205765</v>
      </c>
      <c r="BI152" s="42">
        <v>159.91079963029532</v>
      </c>
      <c r="BJ152" s="42">
        <v>0.33736455618205763</v>
      </c>
      <c r="BK152" s="42">
        <v>192.97252613613696</v>
      </c>
      <c r="BL152" s="42">
        <v>97.498356736614653</v>
      </c>
      <c r="BM152" s="42">
        <v>6.4099265674590953</v>
      </c>
      <c r="BN152" s="42">
        <v>0</v>
      </c>
      <c r="BO152" s="42">
        <v>23.278154376561975</v>
      </c>
      <c r="BP152" s="42">
        <v>6.0725620112770375</v>
      </c>
      <c r="BQ152" s="42">
        <v>14.844040472010535</v>
      </c>
      <c r="BR152" s="42">
        <v>25.977070826018437</v>
      </c>
      <c r="BS152" s="42">
        <v>0</v>
      </c>
      <c r="BT152" s="42">
        <f t="shared" si="2"/>
        <v>4479.8639415415446</v>
      </c>
    </row>
    <row r="153" spans="1:72" x14ac:dyDescent="0.25">
      <c r="A153" s="10" t="s">
        <v>110</v>
      </c>
      <c r="B153" s="8" t="s">
        <v>111</v>
      </c>
      <c r="C153" s="42">
        <v>34.303209235745172</v>
      </c>
      <c r="D153" s="42">
        <v>10.568160421113411</v>
      </c>
      <c r="E153" s="42">
        <v>9.1821721691641116</v>
      </c>
      <c r="F153" s="42">
        <v>3.6382191613669121</v>
      </c>
      <c r="G153" s="42">
        <v>12.300645736050036</v>
      </c>
      <c r="H153" s="42">
        <v>1.2127397204556374</v>
      </c>
      <c r="I153" s="42">
        <v>1.9057338464302873</v>
      </c>
      <c r="J153" s="42">
        <v>1.0394911889619749</v>
      </c>
      <c r="K153" s="42">
        <v>0.17324853149366248</v>
      </c>
      <c r="L153" s="42">
        <v>0.69299412597464993</v>
      </c>
      <c r="M153" s="42">
        <v>13.513385456505674</v>
      </c>
      <c r="N153" s="42">
        <v>69.645909660452318</v>
      </c>
      <c r="O153" s="42">
        <v>11.954148673062711</v>
      </c>
      <c r="P153" s="42">
        <v>4.5044618188352246</v>
      </c>
      <c r="Q153" s="42">
        <v>0.86624265746831242</v>
      </c>
      <c r="R153" s="42">
        <v>2.9452250353922622</v>
      </c>
      <c r="S153" s="42">
        <v>5.8904500707845244</v>
      </c>
      <c r="T153" s="42">
        <v>2.2522309094176123</v>
      </c>
      <c r="U153" s="42">
        <v>20.616575247745835</v>
      </c>
      <c r="V153" s="42">
        <v>0.51974559448098745</v>
      </c>
      <c r="W153" s="42">
        <v>1.2127397204556374</v>
      </c>
      <c r="X153" s="42">
        <v>12.647142799037361</v>
      </c>
      <c r="Y153" s="42">
        <v>2.9452250353922622</v>
      </c>
      <c r="Z153" s="42">
        <v>8.8356751061767866</v>
      </c>
      <c r="AA153" s="42">
        <v>0.51974559448098745</v>
      </c>
      <c r="AB153" s="42">
        <v>20.443326716252173</v>
      </c>
      <c r="AC153" s="42">
        <v>30.318493011390935</v>
      </c>
      <c r="AD153" s="42">
        <v>13.859882519492999</v>
      </c>
      <c r="AE153" s="42">
        <v>119.54148673062711</v>
      </c>
      <c r="AF153" s="42">
        <v>36.208943082175459</v>
      </c>
      <c r="AG153" s="42">
        <v>20.96307231073316</v>
      </c>
      <c r="AH153" s="42">
        <v>55.78602714095932</v>
      </c>
      <c r="AI153" s="42">
        <v>0.86624265746831242</v>
      </c>
      <c r="AJ153" s="42">
        <v>71.551643506882613</v>
      </c>
      <c r="AK153" s="42">
        <v>0</v>
      </c>
      <c r="AL153" s="42">
        <v>21.309569373720485</v>
      </c>
      <c r="AM153" s="42">
        <v>54.226790357516357</v>
      </c>
      <c r="AN153" s="42">
        <v>0.86624265746831242</v>
      </c>
      <c r="AO153" s="42">
        <v>171.68929471021951</v>
      </c>
      <c r="AP153" s="42">
        <v>595.97494833819894</v>
      </c>
      <c r="AQ153" s="42">
        <v>145.52876645467649</v>
      </c>
      <c r="AR153" s="42">
        <v>73.803874416300218</v>
      </c>
      <c r="AS153" s="42">
        <v>59.077749239338907</v>
      </c>
      <c r="AT153" s="42">
        <v>7.9694324487084742</v>
      </c>
      <c r="AU153" s="42">
        <v>16.112113428910611</v>
      </c>
      <c r="AV153" s="42">
        <v>29.97199594840361</v>
      </c>
      <c r="AW153" s="42">
        <v>0</v>
      </c>
      <c r="AX153" s="42">
        <v>44.871369656858583</v>
      </c>
      <c r="AY153" s="42">
        <v>78.481584766629112</v>
      </c>
      <c r="AZ153" s="42">
        <v>8.4891780431894617</v>
      </c>
      <c r="BA153" s="42">
        <v>1.0394911889619749</v>
      </c>
      <c r="BB153" s="42">
        <v>4.5044618188352246</v>
      </c>
      <c r="BC153" s="42">
        <v>11.434403078581724</v>
      </c>
      <c r="BD153" s="42">
        <v>27.719765038985997</v>
      </c>
      <c r="BE153" s="42">
        <v>31.357984200352909</v>
      </c>
      <c r="BF153" s="42">
        <v>19.577084058783861</v>
      </c>
      <c r="BG153" s="42">
        <v>20.616575247745835</v>
      </c>
      <c r="BH153" s="42">
        <v>1.7324853149366248</v>
      </c>
      <c r="BI153" s="42">
        <v>82.119803927996017</v>
      </c>
      <c r="BJ153" s="42">
        <v>0.17324853149366248</v>
      </c>
      <c r="BK153" s="42">
        <v>99.09816001437494</v>
      </c>
      <c r="BL153" s="42">
        <v>50.068825601668458</v>
      </c>
      <c r="BM153" s="42">
        <v>3.2917220983795872</v>
      </c>
      <c r="BN153" s="42">
        <v>0</v>
      </c>
      <c r="BO153" s="42">
        <v>11.954148673062711</v>
      </c>
      <c r="BP153" s="42">
        <v>3.1184735668859247</v>
      </c>
      <c r="BQ153" s="42">
        <v>7.6229353857211493</v>
      </c>
      <c r="BR153" s="42">
        <v>13.340136925012011</v>
      </c>
      <c r="BS153" s="42">
        <v>0</v>
      </c>
      <c r="BT153" s="42">
        <f t="shared" si="2"/>
        <v>2300.5672497043438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20.300200320464281</v>
      </c>
      <c r="D157" s="42">
        <v>6.2541021189309154</v>
      </c>
      <c r="E157" s="42">
        <v>5.4338920049727619</v>
      </c>
      <c r="F157" s="42">
        <v>2.1530515491401512</v>
      </c>
      <c r="G157" s="42">
        <v>7.2793647613786057</v>
      </c>
      <c r="H157" s="42">
        <v>0.71768384971338373</v>
      </c>
      <c r="I157" s="42">
        <v>1.12778890669246</v>
      </c>
      <c r="J157" s="42">
        <v>0.61515758546861465</v>
      </c>
      <c r="K157" s="42">
        <v>0.1025262642447691</v>
      </c>
      <c r="L157" s="42">
        <v>0.4101050569790764</v>
      </c>
      <c r="M157" s="42">
        <v>7.9970486110919898</v>
      </c>
      <c r="N157" s="42">
        <v>41.215558226397178</v>
      </c>
      <c r="O157" s="42">
        <v>7.074312232889068</v>
      </c>
      <c r="P157" s="42">
        <v>2.6656828703639968</v>
      </c>
      <c r="Q157" s="42">
        <v>0.51263132122384547</v>
      </c>
      <c r="R157" s="42">
        <v>1.7429464921610747</v>
      </c>
      <c r="S157" s="42">
        <v>3.4858929843221493</v>
      </c>
      <c r="T157" s="42">
        <v>1.3328414351819984</v>
      </c>
      <c r="U157" s="42">
        <v>12.200625445127523</v>
      </c>
      <c r="V157" s="42">
        <v>0.30757879273430733</v>
      </c>
      <c r="W157" s="42">
        <v>0.71768384971338373</v>
      </c>
      <c r="X157" s="42">
        <v>7.4844172898681443</v>
      </c>
      <c r="Y157" s="42">
        <v>1.7429464921610747</v>
      </c>
      <c r="Z157" s="42">
        <v>5.2288394764832242</v>
      </c>
      <c r="AA157" s="42">
        <v>0.30757879273430733</v>
      </c>
      <c r="AB157" s="42">
        <v>12.098099180882754</v>
      </c>
      <c r="AC157" s="42">
        <v>17.942096242834591</v>
      </c>
      <c r="AD157" s="42">
        <v>8.2021011395815275</v>
      </c>
      <c r="AE157" s="42">
        <v>70.743122328890678</v>
      </c>
      <c r="AF157" s="42">
        <v>21.427989227156743</v>
      </c>
      <c r="AG157" s="42">
        <v>12.405677973617061</v>
      </c>
      <c r="AH157" s="42">
        <v>33.013457086815649</v>
      </c>
      <c r="AI157" s="42">
        <v>0.51263132122384547</v>
      </c>
      <c r="AJ157" s="42">
        <v>42.343347133089637</v>
      </c>
      <c r="AK157" s="42">
        <v>0</v>
      </c>
      <c r="AL157" s="42">
        <v>12.6107305021066</v>
      </c>
      <c r="AM157" s="42">
        <v>32.090720708612729</v>
      </c>
      <c r="AN157" s="42">
        <v>0.51263132122384547</v>
      </c>
      <c r="AO157" s="42">
        <v>101.60352786656618</v>
      </c>
      <c r="AP157" s="42">
        <v>352.69034900200569</v>
      </c>
      <c r="AQ157" s="42">
        <v>86.122061965606051</v>
      </c>
      <c r="AR157" s="42">
        <v>43.676188568271634</v>
      </c>
      <c r="AS157" s="42">
        <v>34.961456107466262</v>
      </c>
      <c r="AT157" s="42">
        <v>4.7162081552593786</v>
      </c>
      <c r="AU157" s="42">
        <v>9.5349425747635266</v>
      </c>
      <c r="AV157" s="42">
        <v>17.737043714345056</v>
      </c>
      <c r="AW157" s="42">
        <v>0</v>
      </c>
      <c r="AX157" s="42">
        <v>26.554302439395197</v>
      </c>
      <c r="AY157" s="42">
        <v>46.444397702880401</v>
      </c>
      <c r="AZ157" s="42">
        <v>5.0237869479936856</v>
      </c>
      <c r="BA157" s="42">
        <v>0.61515758546861465</v>
      </c>
      <c r="BB157" s="42">
        <v>2.6656828703639968</v>
      </c>
      <c r="BC157" s="42">
        <v>6.766733440154761</v>
      </c>
      <c r="BD157" s="42">
        <v>16.404202279163055</v>
      </c>
      <c r="BE157" s="42">
        <v>18.557253828303207</v>
      </c>
      <c r="BF157" s="42">
        <v>11.585467859658909</v>
      </c>
      <c r="BG157" s="42">
        <v>12.200625445127523</v>
      </c>
      <c r="BH157" s="42">
        <v>1.0252626424476909</v>
      </c>
      <c r="BI157" s="42">
        <v>48.597449252020553</v>
      </c>
      <c r="BJ157" s="42">
        <v>0.1025262642447691</v>
      </c>
      <c r="BK157" s="42">
        <v>58.645023148007922</v>
      </c>
      <c r="BL157" s="42">
        <v>29.630090366738269</v>
      </c>
      <c r="BM157" s="42">
        <v>1.9479990206506128</v>
      </c>
      <c r="BN157" s="42">
        <v>0</v>
      </c>
      <c r="BO157" s="42">
        <v>7.074312232889068</v>
      </c>
      <c r="BP157" s="42">
        <v>1.8454727564058437</v>
      </c>
      <c r="BQ157" s="42">
        <v>4.5111556267698401</v>
      </c>
      <c r="BR157" s="42">
        <v>7.8945223468472205</v>
      </c>
      <c r="BS157" s="42">
        <v>0</v>
      </c>
      <c r="BT157" s="42">
        <f t="shared" si="2"/>
        <v>1361.446262906288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3.0337077578646587</v>
      </c>
      <c r="D161" s="42">
        <v>0.93462713752396054</v>
      </c>
      <c r="E161" s="42">
        <v>0.81205308670114607</v>
      </c>
      <c r="F161" s="42">
        <v>0.32175688340988806</v>
      </c>
      <c r="G161" s="42">
        <v>1.0878447010524788</v>
      </c>
      <c r="H161" s="42">
        <v>0.10725229446996269</v>
      </c>
      <c r="I161" s="42">
        <v>0.16853931988136994</v>
      </c>
      <c r="J161" s="42">
        <v>9.1930538117110883E-2</v>
      </c>
      <c r="K161" s="42">
        <v>1.5321756352851813E-2</v>
      </c>
      <c r="L161" s="42">
        <v>6.128702541140725E-2</v>
      </c>
      <c r="M161" s="42">
        <v>1.1950969955224413</v>
      </c>
      <c r="N161" s="42">
        <v>6.1593460538464289</v>
      </c>
      <c r="O161" s="42">
        <v>1.0572011883467751</v>
      </c>
      <c r="P161" s="42">
        <v>0.39836566517414712</v>
      </c>
      <c r="Q161" s="42">
        <v>7.660878176425906E-2</v>
      </c>
      <c r="R161" s="42">
        <v>0.26046985799848082</v>
      </c>
      <c r="S161" s="42">
        <v>0.52093971599696165</v>
      </c>
      <c r="T161" s="42">
        <v>0.19918283258707356</v>
      </c>
      <c r="U161" s="42">
        <v>1.8232890059893656</v>
      </c>
      <c r="V161" s="42">
        <v>4.5965269058555441E-2</v>
      </c>
      <c r="W161" s="42">
        <v>0.10725229446996269</v>
      </c>
      <c r="X161" s="42">
        <v>1.1184882137581824</v>
      </c>
      <c r="Y161" s="42">
        <v>0.26046985799848082</v>
      </c>
      <c r="Z161" s="42">
        <v>0.78140957399544242</v>
      </c>
      <c r="AA161" s="42">
        <v>4.5965269058555441E-2</v>
      </c>
      <c r="AB161" s="42">
        <v>1.8079672496365138</v>
      </c>
      <c r="AC161" s="42">
        <v>2.681307361749067</v>
      </c>
      <c r="AD161" s="42">
        <v>1.225740508228145</v>
      </c>
      <c r="AE161" s="42">
        <v>10.57201188346775</v>
      </c>
      <c r="AF161" s="42">
        <v>3.202247077746029</v>
      </c>
      <c r="AG161" s="42">
        <v>1.8539325186950693</v>
      </c>
      <c r="AH161" s="42">
        <v>4.9336055456182839</v>
      </c>
      <c r="AI161" s="42">
        <v>7.660878176425906E-2</v>
      </c>
      <c r="AJ161" s="42">
        <v>6.3278853737277982</v>
      </c>
      <c r="AK161" s="42">
        <v>0</v>
      </c>
      <c r="AL161" s="42">
        <v>1.8845760314007729</v>
      </c>
      <c r="AM161" s="42">
        <v>4.7957097384426177</v>
      </c>
      <c r="AN161" s="42">
        <v>7.660878176425906E-2</v>
      </c>
      <c r="AO161" s="42">
        <v>15.183860545676147</v>
      </c>
      <c r="AP161" s="42">
        <v>52.706841853810232</v>
      </c>
      <c r="AQ161" s="42">
        <v>12.870275336395522</v>
      </c>
      <c r="AR161" s="42">
        <v>6.5270682063148726</v>
      </c>
      <c r="AS161" s="42">
        <v>5.2247189163224679</v>
      </c>
      <c r="AT161" s="42">
        <v>0.70480079223118342</v>
      </c>
      <c r="AU161" s="42">
        <v>1.4249233408152187</v>
      </c>
      <c r="AV161" s="42">
        <v>2.6506638490433634</v>
      </c>
      <c r="AW161" s="42">
        <v>0</v>
      </c>
      <c r="AX161" s="42">
        <v>3.9683348953886193</v>
      </c>
      <c r="AY161" s="42">
        <v>6.9407556278418712</v>
      </c>
      <c r="AZ161" s="42">
        <v>0.75076606128973877</v>
      </c>
      <c r="BA161" s="42">
        <v>9.1930538117110883E-2</v>
      </c>
      <c r="BB161" s="42">
        <v>0.39836566517414712</v>
      </c>
      <c r="BC161" s="42">
        <v>1.0112359192882197</v>
      </c>
      <c r="BD161" s="42">
        <v>2.4514810164562899</v>
      </c>
      <c r="BE161" s="42">
        <v>2.773237899866178</v>
      </c>
      <c r="BF161" s="42">
        <v>1.7313584678722549</v>
      </c>
      <c r="BG161" s="42">
        <v>1.8232890059893656</v>
      </c>
      <c r="BH161" s="42">
        <v>0.15321756352851812</v>
      </c>
      <c r="BI161" s="42">
        <v>7.2625125112517592</v>
      </c>
      <c r="BJ161" s="42">
        <v>1.5321756352851813E-2</v>
      </c>
      <c r="BK161" s="42">
        <v>8.7640446338312366</v>
      </c>
      <c r="BL161" s="42">
        <v>4.427987585974174</v>
      </c>
      <c r="BM161" s="42">
        <v>0.29111337070418442</v>
      </c>
      <c r="BN161" s="42">
        <v>0</v>
      </c>
      <c r="BO161" s="42">
        <v>1.0572011883467751</v>
      </c>
      <c r="BP161" s="42">
        <v>0.27579161435133265</v>
      </c>
      <c r="BQ161" s="42">
        <v>0.67415727952547977</v>
      </c>
      <c r="BR161" s="42">
        <v>1.1797752391695895</v>
      </c>
      <c r="BS161" s="42">
        <v>0</v>
      </c>
      <c r="BT161" s="42">
        <f t="shared" si="2"/>
        <v>203.45760260951923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96406.496586631882</v>
      </c>
      <c r="D189" s="42">
        <v>24192.169463308284</v>
      </c>
      <c r="E189" s="42">
        <v>20278.760796565493</v>
      </c>
      <c r="F189" s="42">
        <v>8860.965904328772</v>
      </c>
      <c r="G189" s="42">
        <v>33629.906775551462</v>
      </c>
      <c r="H189" s="42">
        <v>6139.6533213729017</v>
      </c>
      <c r="I189" s="42">
        <v>3421.035615275357</v>
      </c>
      <c r="J189" s="42">
        <v>3446.6945625378389</v>
      </c>
      <c r="K189" s="42">
        <v>1032.8159422980134</v>
      </c>
      <c r="L189" s="42">
        <v>1383.0916667385418</v>
      </c>
      <c r="M189" s="42">
        <v>31136.609838203367</v>
      </c>
      <c r="N189" s="42">
        <v>164996.28439289861</v>
      </c>
      <c r="O189" s="42">
        <v>21412.279234943486</v>
      </c>
      <c r="P189" s="42">
        <v>10129.856314072651</v>
      </c>
      <c r="Q189" s="42">
        <v>3605.6450455428835</v>
      </c>
      <c r="R189" s="42">
        <v>10656.206186092315</v>
      </c>
      <c r="S189" s="42">
        <v>15681.462004430028</v>
      </c>
      <c r="T189" s="42">
        <v>6569.6628912131991</v>
      </c>
      <c r="U189" s="42">
        <v>147669.43630262616</v>
      </c>
      <c r="V189" s="42">
        <v>1679.2514001004238</v>
      </c>
      <c r="W189" s="42">
        <v>4130.3323801622864</v>
      </c>
      <c r="X189" s="42">
        <v>40363.699749608284</v>
      </c>
      <c r="Y189" s="42">
        <v>8577.3970040587974</v>
      </c>
      <c r="Z189" s="42">
        <v>21031.179873692003</v>
      </c>
      <c r="AA189" s="42">
        <v>1730.0114317708162</v>
      </c>
      <c r="AB189" s="42">
        <v>97379.370906628639</v>
      </c>
      <c r="AC189" s="42">
        <v>34532.976502348218</v>
      </c>
      <c r="AD189" s="42">
        <v>7765.5987971348186</v>
      </c>
      <c r="AE189" s="42">
        <v>153844.28495027876</v>
      </c>
      <c r="AF189" s="42">
        <v>25236.697273094011</v>
      </c>
      <c r="AG189" s="42">
        <v>16545.705317243956</v>
      </c>
      <c r="AH189" s="42">
        <v>42078.273766910934</v>
      </c>
      <c r="AI189" s="42">
        <v>1057.8202442860234</v>
      </c>
      <c r="AJ189" s="42">
        <v>28676.051435232483</v>
      </c>
      <c r="AK189" s="42">
        <v>6541.7772211677138</v>
      </c>
      <c r="AL189" s="42">
        <v>19816.727041796614</v>
      </c>
      <c r="AM189" s="42">
        <v>43751.763324370724</v>
      </c>
      <c r="AN189" s="42">
        <v>22280.994666267867</v>
      </c>
      <c r="AO189" s="42">
        <v>127728.37668270497</v>
      </c>
      <c r="AP189" s="42">
        <v>600402.2927094138</v>
      </c>
      <c r="AQ189" s="42">
        <v>166707.6437141269</v>
      </c>
      <c r="AR189" s="42">
        <v>25942.915467211253</v>
      </c>
      <c r="AS189" s="42">
        <v>145285.15986865913</v>
      </c>
      <c r="AT189" s="42">
        <v>49372.306361552983</v>
      </c>
      <c r="AU189" s="42">
        <v>21984.809624869868</v>
      </c>
      <c r="AV189" s="42">
        <v>224799.53916956985</v>
      </c>
      <c r="AW189" s="42">
        <v>0</v>
      </c>
      <c r="AX189" s="42">
        <v>64132.655643866856</v>
      </c>
      <c r="AY189" s="42">
        <v>99105.597238523973</v>
      </c>
      <c r="AZ189" s="42">
        <v>17815.341199555354</v>
      </c>
      <c r="BA189" s="42">
        <v>4217.73419743059</v>
      </c>
      <c r="BB189" s="42">
        <v>6720.4422441085735</v>
      </c>
      <c r="BC189" s="42">
        <v>18573.660097557567</v>
      </c>
      <c r="BD189" s="42">
        <v>52484.295094966074</v>
      </c>
      <c r="BE189" s="42">
        <v>48536.440323363146</v>
      </c>
      <c r="BF189" s="42">
        <v>9518.0232976069638</v>
      </c>
      <c r="BG189" s="42">
        <v>38693.729206736709</v>
      </c>
      <c r="BH189" s="42">
        <v>2238.0694873761677</v>
      </c>
      <c r="BI189" s="42">
        <v>113935.00294753865</v>
      </c>
      <c r="BJ189" s="42">
        <v>592.66737089815126</v>
      </c>
      <c r="BK189" s="42">
        <v>45300.577238850135</v>
      </c>
      <c r="BL189" s="42">
        <v>82558.955729038862</v>
      </c>
      <c r="BM189" s="42">
        <v>-2824.7715370454562</v>
      </c>
      <c r="BN189" s="42">
        <v>780.03647218079334</v>
      </c>
      <c r="BO189" s="42">
        <v>7897.793542096495</v>
      </c>
      <c r="BP189" s="42">
        <v>8211.7153487310497</v>
      </c>
      <c r="BQ189" s="42">
        <v>13668.491009950056</v>
      </c>
      <c r="BR189" s="42">
        <v>19153.227520615495</v>
      </c>
      <c r="BS189" s="42">
        <v>0</v>
      </c>
      <c r="BT189" s="42">
        <f t="shared" si="2"/>
        <v>3201201.6734028398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3619.5425516545888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3619.5425516545888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12840.624015677784</v>
      </c>
      <c r="D192" s="42">
        <v>3211.0134882249677</v>
      </c>
      <c r="E192" s="42">
        <v>2700.4368679548716</v>
      </c>
      <c r="F192" s="42">
        <v>1176.2604051402925</v>
      </c>
      <c r="G192" s="42">
        <v>4551.2984163542815</v>
      </c>
      <c r="H192" s="42">
        <v>828.00689597896553</v>
      </c>
      <c r="I192" s="42">
        <v>457.34677027179094</v>
      </c>
      <c r="J192" s="42">
        <v>465.28184061243758</v>
      </c>
      <c r="K192" s="42">
        <v>139.37890729784655</v>
      </c>
      <c r="L192" s="42">
        <v>186.18411172794322</v>
      </c>
      <c r="M192" s="42">
        <v>4213.1461264361124</v>
      </c>
      <c r="N192" s="42">
        <v>22326.966967752662</v>
      </c>
      <c r="O192" s="42">
        <v>2846.3223556349985</v>
      </c>
      <c r="P192" s="42">
        <v>1366.2784625816766</v>
      </c>
      <c r="Q192" s="42">
        <v>485.76435567227924</v>
      </c>
      <c r="R192" s="42">
        <v>1436.2772385274341</v>
      </c>
      <c r="S192" s="42">
        <v>2114.8394768011126</v>
      </c>
      <c r="T192" s="42">
        <v>887.20228795754349</v>
      </c>
      <c r="U192" s="42">
        <v>20053.182161589393</v>
      </c>
      <c r="V192" s="42">
        <v>226.67114923211872</v>
      </c>
      <c r="W192" s="42">
        <v>557.82269102856696</v>
      </c>
      <c r="X192" s="42">
        <v>5447.278007703695</v>
      </c>
      <c r="Y192" s="42">
        <v>1158.5587930590098</v>
      </c>
      <c r="Z192" s="42">
        <v>2841.3827736064113</v>
      </c>
      <c r="AA192" s="42">
        <v>231.16090855900532</v>
      </c>
      <c r="AB192" s="42">
        <v>13195.785317086009</v>
      </c>
      <c r="AC192" s="42">
        <v>4697.9705905541068</v>
      </c>
      <c r="AD192" s="42">
        <v>902.97597213416441</v>
      </c>
      <c r="AE192" s="42">
        <v>20014.418626113595</v>
      </c>
      <c r="AF192" s="42">
        <v>3204.373704350689</v>
      </c>
      <c r="AG192" s="42">
        <v>2058.0032027971856</v>
      </c>
      <c r="AH192" s="42">
        <v>5226.9155841686515</v>
      </c>
      <c r="AI192" s="42">
        <v>137.2495694816262</v>
      </c>
      <c r="AJ192" s="42">
        <v>3707.0582223708316</v>
      </c>
      <c r="AK192" s="42">
        <v>604.77877392558935</v>
      </c>
      <c r="AL192" s="42">
        <v>2616.5361761521799</v>
      </c>
      <c r="AM192" s="42">
        <v>5847.9451347586719</v>
      </c>
      <c r="AN192" s="42">
        <v>2998.4296432197461</v>
      </c>
      <c r="AO192" s="42">
        <v>16761.547676012564</v>
      </c>
      <c r="AP192" s="42">
        <v>78326.886517470455</v>
      </c>
      <c r="AQ192" s="42">
        <v>22236.688288466616</v>
      </c>
      <c r="AR192" s="42">
        <v>3370.4725515065488</v>
      </c>
      <c r="AS192" s="42">
        <v>18741.926085636918</v>
      </c>
      <c r="AT192" s="42">
        <v>6535.8126394756218</v>
      </c>
      <c r="AU192" s="42">
        <v>2815.0302020840345</v>
      </c>
      <c r="AV192" s="42">
        <v>29217.446241245103</v>
      </c>
      <c r="AW192" s="42">
        <v>0</v>
      </c>
      <c r="AX192" s="42">
        <v>8227.91288454184</v>
      </c>
      <c r="AY192" s="42">
        <v>12583.694723607639</v>
      </c>
      <c r="AZ192" s="42">
        <v>2329.5902974255118</v>
      </c>
      <c r="BA192" s="42">
        <v>514.81651772465966</v>
      </c>
      <c r="BB192" s="42">
        <v>860.92318904349713</v>
      </c>
      <c r="BC192" s="42">
        <v>2397.2759832701809</v>
      </c>
      <c r="BD192" s="42">
        <v>6908.3996446714063</v>
      </c>
      <c r="BE192" s="42">
        <v>6240.8376579908372</v>
      </c>
      <c r="BF192" s="42">
        <v>1248.0342324871197</v>
      </c>
      <c r="BG192" s="42">
        <v>4986.0002141241721</v>
      </c>
      <c r="BH192" s="42">
        <v>285.4766537438137</v>
      </c>
      <c r="BI192" s="42">
        <v>14996.669185031869</v>
      </c>
      <c r="BJ192" s="42">
        <v>76.853456336295224</v>
      </c>
      <c r="BK192" s="42">
        <v>5461.6831957713548</v>
      </c>
      <c r="BL192" s="42">
        <v>10889.669057637455</v>
      </c>
      <c r="BM192" s="42">
        <v>-475.32329025736976</v>
      </c>
      <c r="BN192" s="42">
        <v>105.1906789088418</v>
      </c>
      <c r="BO192" s="42">
        <v>1049.7053676651688</v>
      </c>
      <c r="BP192" s="42">
        <v>1081.8952206275774</v>
      </c>
      <c r="BQ192" s="42">
        <v>1808.2516332300036</v>
      </c>
      <c r="BR192" s="42">
        <v>2565.2719212639845</v>
      </c>
      <c r="BS192" s="42">
        <v>0</v>
      </c>
      <c r="BT192" s="42">
        <f t="shared" si="2"/>
        <v>420109.76461923996</v>
      </c>
    </row>
    <row r="193" spans="1:72" x14ac:dyDescent="0.25">
      <c r="A193" s="10" t="s">
        <v>184</v>
      </c>
      <c r="B193" s="8" t="s">
        <v>185</v>
      </c>
      <c r="C193" s="42">
        <v>219003.96823437608</v>
      </c>
      <c r="D193" s="42">
        <v>55295.158532447698</v>
      </c>
      <c r="E193" s="42">
        <v>46112.018691675483</v>
      </c>
      <c r="F193" s="42">
        <v>20257.946157515446</v>
      </c>
      <c r="G193" s="42">
        <v>70679.517706153114</v>
      </c>
      <c r="H193" s="42">
        <v>12999.846734509987</v>
      </c>
      <c r="I193" s="42">
        <v>7386.7212250213761</v>
      </c>
      <c r="J193" s="42">
        <v>7286.3879059688034</v>
      </c>
      <c r="K193" s="42">
        <v>2182.3210967776631</v>
      </c>
      <c r="L193" s="42">
        <v>2957.3973282432039</v>
      </c>
      <c r="M193" s="42">
        <v>65450.037021281336</v>
      </c>
      <c r="N193" s="42">
        <v>346699.8385303496</v>
      </c>
      <c r="O193" s="42">
        <v>46900.240419807218</v>
      </c>
      <c r="P193" s="42">
        <v>21480.833886169985</v>
      </c>
      <c r="Q193" s="42">
        <v>7651.4260948127467</v>
      </c>
      <c r="R193" s="42">
        <v>22609.41607022216</v>
      </c>
      <c r="S193" s="42">
        <v>33224.296700536972</v>
      </c>
      <c r="T193" s="42">
        <v>13879.116811859425</v>
      </c>
      <c r="U193" s="42">
        <v>303687.24466769904</v>
      </c>
      <c r="V193" s="42">
        <v>3554.9900754844812</v>
      </c>
      <c r="W193" s="42">
        <v>8742.6281994569163</v>
      </c>
      <c r="X193" s="42">
        <v>85365.406309707556</v>
      </c>
      <c r="Y193" s="42">
        <v>18123.519754628418</v>
      </c>
      <c r="Z193" s="42">
        <v>46356.660044999153</v>
      </c>
      <c r="AA193" s="42">
        <v>3959.6110039816449</v>
      </c>
      <c r="AB193" s="42">
        <v>202543.39745114659</v>
      </c>
      <c r="AC193" s="42">
        <v>70344.789103927891</v>
      </c>
      <c r="AD193" s="42">
        <v>23507.391238741744</v>
      </c>
      <c r="AE193" s="42">
        <v>383376.06749912607</v>
      </c>
      <c r="AF193" s="42">
        <v>66677.740945862199</v>
      </c>
      <c r="AG193" s="42">
        <v>44589.671967695169</v>
      </c>
      <c r="AH193" s="42">
        <v>114832.61490885686</v>
      </c>
      <c r="AI193" s="42">
        <v>2680.4323055589084</v>
      </c>
      <c r="AJ193" s="42">
        <v>73449.319156995669</v>
      </c>
      <c r="AK193" s="42">
        <v>25202.312831984847</v>
      </c>
      <c r="AL193" s="42">
        <v>48359.313161012164</v>
      </c>
      <c r="AM193" s="42">
        <v>97215.601250383828</v>
      </c>
      <c r="AN193" s="42">
        <v>46606.861714390456</v>
      </c>
      <c r="AO193" s="42">
        <v>288871.00703136489</v>
      </c>
      <c r="AP193" s="42">
        <v>1363616.2142891602</v>
      </c>
      <c r="AQ193" s="42">
        <v>396975.1232878298</v>
      </c>
      <c r="AR193" s="42">
        <v>65068.358884632253</v>
      </c>
      <c r="AS193" s="42">
        <v>353468.26644808555</v>
      </c>
      <c r="AT193" s="42">
        <v>121519.64163897173</v>
      </c>
      <c r="AU193" s="42">
        <v>56760.492906363361</v>
      </c>
      <c r="AV193" s="42">
        <v>538358.63560771267</v>
      </c>
      <c r="AW193" s="42">
        <v>0</v>
      </c>
      <c r="AX193" s="42">
        <v>166428.07181256259</v>
      </c>
      <c r="AY193" s="42">
        <v>266581.92834024999</v>
      </c>
      <c r="AZ193" s="42">
        <v>44625.062212268473</v>
      </c>
      <c r="BA193" s="42">
        <v>11724.612344850091</v>
      </c>
      <c r="BB193" s="42">
        <v>17529.448391336638</v>
      </c>
      <c r="BC193" s="42">
        <v>47230.4643514294</v>
      </c>
      <c r="BD193" s="42">
        <v>128001.64164424645</v>
      </c>
      <c r="BE193" s="42">
        <v>125037.52713097417</v>
      </c>
      <c r="BF193" s="42">
        <v>24035.462308241866</v>
      </c>
      <c r="BG193" s="42">
        <v>99844.99292416856</v>
      </c>
      <c r="BH193" s="42">
        <v>5793.8984076471952</v>
      </c>
      <c r="BI193" s="42">
        <v>264875.64519861143</v>
      </c>
      <c r="BJ193" s="42">
        <v>1407.3395173944812</v>
      </c>
      <c r="BK193" s="42">
        <v>140488.83440219052</v>
      </c>
      <c r="BL193" s="42">
        <v>190936.2382647116</v>
      </c>
      <c r="BM193" s="42">
        <v>-1263.974832700017</v>
      </c>
      <c r="BN193" s="42">
        <v>1663.1445391138595</v>
      </c>
      <c r="BO193" s="42">
        <v>18066.713326248409</v>
      </c>
      <c r="BP193" s="42">
        <v>19321.104921346039</v>
      </c>
      <c r="BQ193" s="42">
        <v>31779.85444286605</v>
      </c>
      <c r="BR193" s="42">
        <v>43205.36132128696</v>
      </c>
      <c r="BS193" s="42">
        <v>0</v>
      </c>
      <c r="BT193" s="42">
        <f t="shared" si="2"/>
        <v>7503183.1738025341</v>
      </c>
    </row>
    <row r="194" spans="1:72" x14ac:dyDescent="0.25">
      <c r="A194" s="10" t="s">
        <v>186</v>
      </c>
      <c r="B194" s="8" t="s">
        <v>187</v>
      </c>
      <c r="C194" s="42">
        <v>14572.000880937323</v>
      </c>
      <c r="D194" s="42">
        <v>3644.9264557310676</v>
      </c>
      <c r="E194" s="42">
        <v>3068.569256164008</v>
      </c>
      <c r="F194" s="42">
        <v>1332.2303107814314</v>
      </c>
      <c r="G194" s="42">
        <v>4708.0170990484739</v>
      </c>
      <c r="H194" s="42">
        <v>855.94106347206821</v>
      </c>
      <c r="I194" s="42">
        <v>476.08731013753453</v>
      </c>
      <c r="J194" s="42">
        <v>482.35585617022178</v>
      </c>
      <c r="K194" s="42">
        <v>144.4270738796298</v>
      </c>
      <c r="L194" s="42">
        <v>194.47511672578671</v>
      </c>
      <c r="M194" s="42">
        <v>4353.0061296482454</v>
      </c>
      <c r="N194" s="42">
        <v>23052.632779757449</v>
      </c>
      <c r="O194" s="42">
        <v>2992.3703215238988</v>
      </c>
      <c r="P194" s="42">
        <v>1428.0106007846573</v>
      </c>
      <c r="Q194" s="42">
        <v>502.46688433833782</v>
      </c>
      <c r="R194" s="42">
        <v>1491.3257666476311</v>
      </c>
      <c r="S194" s="42">
        <v>2191.1951051055539</v>
      </c>
      <c r="T194" s="42">
        <v>919.02948616424726</v>
      </c>
      <c r="U194" s="42">
        <v>20192.107347350386</v>
      </c>
      <c r="V194" s="42">
        <v>239.69787274161743</v>
      </c>
      <c r="W194" s="42">
        <v>589.52819225321991</v>
      </c>
      <c r="X194" s="42">
        <v>5637.1269048971371</v>
      </c>
      <c r="Y194" s="42">
        <v>1208.8642476913471</v>
      </c>
      <c r="Z194" s="42">
        <v>3160.8166664873315</v>
      </c>
      <c r="AA194" s="42">
        <v>264.39304793658027</v>
      </c>
      <c r="AB194" s="42">
        <v>13459.31034992961</v>
      </c>
      <c r="AC194" s="42">
        <v>4683.2950271626141</v>
      </c>
      <c r="AD194" s="42">
        <v>1269.7676798677535</v>
      </c>
      <c r="AE194" s="42">
        <v>24997.602918159373</v>
      </c>
      <c r="AF194" s="42">
        <v>4347.9035272355904</v>
      </c>
      <c r="AG194" s="42">
        <v>2637.5609957088377</v>
      </c>
      <c r="AH194" s="42">
        <v>6864.3862073117634</v>
      </c>
      <c r="AI194" s="42">
        <v>173.31227513939191</v>
      </c>
      <c r="AJ194" s="42">
        <v>4701.6813910348756</v>
      </c>
      <c r="AK194" s="42">
        <v>1013.8140910479685</v>
      </c>
      <c r="AL194" s="42">
        <v>3345.9644077974413</v>
      </c>
      <c r="AM194" s="42">
        <v>6423.6706376061165</v>
      </c>
      <c r="AN194" s="42">
        <v>3021.9973244974367</v>
      </c>
      <c r="AO194" s="42">
        <v>18858.985062736927</v>
      </c>
      <c r="AP194" s="42">
        <v>83414.491955591759</v>
      </c>
      <c r="AQ194" s="42">
        <v>26927.336051218954</v>
      </c>
      <c r="AR194" s="42">
        <v>4208.6858644473778</v>
      </c>
      <c r="AS194" s="42">
        <v>21965.856702627272</v>
      </c>
      <c r="AT194" s="42">
        <v>8244.4575434634771</v>
      </c>
      <c r="AU194" s="42">
        <v>3603.1576129818027</v>
      </c>
      <c r="AV194" s="42">
        <v>33785.990270591254</v>
      </c>
      <c r="AW194" s="42">
        <v>0</v>
      </c>
      <c r="AX194" s="42">
        <v>10702.339922628469</v>
      </c>
      <c r="AY194" s="42">
        <v>17074.826880068245</v>
      </c>
      <c r="AZ194" s="42">
        <v>2989.0793229164638</v>
      </c>
      <c r="BA194" s="42">
        <v>682.66746598000407</v>
      </c>
      <c r="BB194" s="42">
        <v>1125.8643045345325</v>
      </c>
      <c r="BC194" s="42">
        <v>3041.1158120210657</v>
      </c>
      <c r="BD194" s="42">
        <v>8508.2582439535836</v>
      </c>
      <c r="BE194" s="42">
        <v>8032.5613846821689</v>
      </c>
      <c r="BF194" s="42">
        <v>1601.9699206825217</v>
      </c>
      <c r="BG194" s="42">
        <v>6500.9940554682062</v>
      </c>
      <c r="BH194" s="42">
        <v>359.93183672885891</v>
      </c>
      <c r="BI194" s="42">
        <v>17130.616016617016</v>
      </c>
      <c r="BJ194" s="42">
        <v>86.66088718025253</v>
      </c>
      <c r="BK194" s="42">
        <v>8690.7531080838071</v>
      </c>
      <c r="BL194" s="42">
        <v>12329.467352447104</v>
      </c>
      <c r="BM194" s="42">
        <v>-259.30562287437795</v>
      </c>
      <c r="BN194" s="42">
        <v>110.06462589644106</v>
      </c>
      <c r="BO194" s="42">
        <v>1184.1760026229654</v>
      </c>
      <c r="BP194" s="42">
        <v>1241.3285268859413</v>
      </c>
      <c r="BQ194" s="42">
        <v>2079.7823648750104</v>
      </c>
      <c r="BR194" s="42">
        <v>2892.9109550911753</v>
      </c>
      <c r="BS194" s="42">
        <v>0</v>
      </c>
      <c r="BT194" s="42">
        <f t="shared" si="2"/>
        <v>481756.89303902234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3007.2887501312234</v>
      </c>
      <c r="D207" s="42">
        <v>356.5564918104302</v>
      </c>
      <c r="E207" s="42">
        <v>0</v>
      </c>
      <c r="F207" s="42">
        <v>8880.6007891054542</v>
      </c>
      <c r="G207" s="42">
        <v>162943.84923839211</v>
      </c>
      <c r="H207" s="42">
        <v>335.58258052746368</v>
      </c>
      <c r="I207" s="42">
        <v>3429.2344947650195</v>
      </c>
      <c r="J207" s="42">
        <v>0</v>
      </c>
      <c r="K207" s="42">
        <v>0</v>
      </c>
      <c r="L207" s="42">
        <v>0</v>
      </c>
      <c r="M207" s="42">
        <v>242436.82364006594</v>
      </c>
      <c r="N207" s="42">
        <v>13840098.636752889</v>
      </c>
      <c r="O207" s="42">
        <v>462.65980771249588</v>
      </c>
      <c r="P207" s="42">
        <v>847.59276772929252</v>
      </c>
      <c r="Q207" s="42">
        <v>936.42345081009171</v>
      </c>
      <c r="R207" s="42">
        <v>2906.1204721780909</v>
      </c>
      <c r="S207" s="42">
        <v>425773.48344293766</v>
      </c>
      <c r="T207" s="42">
        <v>43663.982012674511</v>
      </c>
      <c r="U207" s="42">
        <v>551320.23198405688</v>
      </c>
      <c r="V207" s="42">
        <v>1941.3205531616329</v>
      </c>
      <c r="W207" s="42">
        <v>1307.7850564673217</v>
      </c>
      <c r="X207" s="42">
        <v>27909.490240448602</v>
      </c>
      <c r="Y207" s="42">
        <v>417.62758642847962</v>
      </c>
      <c r="Z207" s="42">
        <v>29133.37965178406</v>
      </c>
      <c r="AA207" s="42">
        <v>756.91144541764334</v>
      </c>
      <c r="AB207" s="42">
        <v>3231.2160970640712</v>
      </c>
      <c r="AC207" s="42">
        <v>4442.1510337835771</v>
      </c>
      <c r="AD207" s="42">
        <v>0</v>
      </c>
      <c r="AE207" s="42">
        <v>359730.33809133788</v>
      </c>
      <c r="AF207" s="42">
        <v>4619.1955202015588</v>
      </c>
      <c r="AG207" s="42">
        <v>62.304854105282779</v>
      </c>
      <c r="AH207" s="42">
        <v>1370.0899105726046</v>
      </c>
      <c r="AI207" s="42">
        <v>0</v>
      </c>
      <c r="AJ207" s="42">
        <v>2108.4949636817478</v>
      </c>
      <c r="AK207" s="42">
        <v>0</v>
      </c>
      <c r="AL207" s="42">
        <v>0</v>
      </c>
      <c r="AM207" s="42">
        <v>17342.957112038814</v>
      </c>
      <c r="AN207" s="42">
        <v>0</v>
      </c>
      <c r="AO207" s="42">
        <v>36733.954972884938</v>
      </c>
      <c r="AP207" s="42">
        <v>275605.21369484655</v>
      </c>
      <c r="AQ207" s="42">
        <v>313146.04737238213</v>
      </c>
      <c r="AR207" s="42">
        <v>27977.347012246435</v>
      </c>
      <c r="AS207" s="42">
        <v>94437.503070531049</v>
      </c>
      <c r="AT207" s="42">
        <v>3.7012784616999674</v>
      </c>
      <c r="AU207" s="42">
        <v>0</v>
      </c>
      <c r="AV207" s="42">
        <v>0</v>
      </c>
      <c r="AW207" s="42">
        <v>0</v>
      </c>
      <c r="AX207" s="42">
        <v>522672.9535702428</v>
      </c>
      <c r="AY207" s="42">
        <v>200255.20365130226</v>
      </c>
      <c r="AZ207" s="42">
        <v>0</v>
      </c>
      <c r="BA207" s="42">
        <v>0</v>
      </c>
      <c r="BB207" s="42">
        <v>0</v>
      </c>
      <c r="BC207" s="42">
        <v>402.20559283806313</v>
      </c>
      <c r="BD207" s="42">
        <v>0</v>
      </c>
      <c r="BE207" s="42">
        <v>0</v>
      </c>
      <c r="BF207" s="42">
        <v>0</v>
      </c>
      <c r="BG207" s="42">
        <v>8285.3118365153769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13967.391154968444</v>
      </c>
      <c r="BQ207" s="42">
        <v>0</v>
      </c>
      <c r="BR207" s="42">
        <v>0</v>
      </c>
      <c r="BS207" s="42">
        <v>0</v>
      </c>
      <c r="BT207" s="42">
        <f t="shared" si="3"/>
        <v>17235259.161999494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8.2672365512705106</v>
      </c>
      <c r="D212" s="42">
        <v>2.2842309494809627</v>
      </c>
      <c r="E212" s="42">
        <v>1.7660639971336138</v>
      </c>
      <c r="F212" s="42">
        <v>0.84104485230248038</v>
      </c>
      <c r="G212" s="42">
        <v>0.84560159685829872</v>
      </c>
      <c r="H212" s="42">
        <v>0.21286506710751632</v>
      </c>
      <c r="I212" s="42">
        <v>0.20700639553574982</v>
      </c>
      <c r="J212" s="42">
        <v>0.11066379635558952</v>
      </c>
      <c r="K212" s="42">
        <v>3.3199138906676855E-2</v>
      </c>
      <c r="L212" s="42">
        <v>6.8351168337275878E-2</v>
      </c>
      <c r="M212" s="42">
        <v>0.78896777166455589</v>
      </c>
      <c r="N212" s="42">
        <v>4.1453356187787884</v>
      </c>
      <c r="O212" s="42">
        <v>1.684693558636857</v>
      </c>
      <c r="P212" s="42">
        <v>0.3684453455133157</v>
      </c>
      <c r="Q212" s="42">
        <v>0.13670233667455176</v>
      </c>
      <c r="R212" s="42">
        <v>0.39708773986417417</v>
      </c>
      <c r="S212" s="42">
        <v>0.55462090879389569</v>
      </c>
      <c r="T212" s="42">
        <v>0.20830832255169793</v>
      </c>
      <c r="U212" s="42">
        <v>1.6430318941265174</v>
      </c>
      <c r="V212" s="42">
        <v>5.9888642733613155E-2</v>
      </c>
      <c r="W212" s="42">
        <v>0.13930619070644798</v>
      </c>
      <c r="X212" s="42">
        <v>1.336428081870737</v>
      </c>
      <c r="Y212" s="42">
        <v>0.27731045439694785</v>
      </c>
      <c r="Z212" s="42">
        <v>2.0785264809611608</v>
      </c>
      <c r="AA212" s="42">
        <v>0.16339184050148806</v>
      </c>
      <c r="AB212" s="42">
        <v>7.2862345447536088</v>
      </c>
      <c r="AC212" s="42">
        <v>0.15362738788187721</v>
      </c>
      <c r="AD212" s="42">
        <v>3.742389207342848</v>
      </c>
      <c r="AE212" s="42">
        <v>22.680219581324085</v>
      </c>
      <c r="AF212" s="42">
        <v>6.2674766547742111</v>
      </c>
      <c r="AG212" s="42">
        <v>4.834705973723314</v>
      </c>
      <c r="AH212" s="42">
        <v>12.617625675061127</v>
      </c>
      <c r="AI212" s="42">
        <v>0.18226978223273568</v>
      </c>
      <c r="AJ212" s="42">
        <v>9.8523326931873374</v>
      </c>
      <c r="AK212" s="42">
        <v>6.4959648460731048</v>
      </c>
      <c r="AL212" s="42">
        <v>2.625986791167342</v>
      </c>
      <c r="AM212" s="42">
        <v>3.0751516116694404</v>
      </c>
      <c r="AN212" s="42">
        <v>0.32613271749500206</v>
      </c>
      <c r="AO212" s="42">
        <v>11.729060486676541</v>
      </c>
      <c r="AP212" s="42">
        <v>21.96350875904465</v>
      </c>
      <c r="AQ212" s="42">
        <v>37.482478789146143</v>
      </c>
      <c r="AR212" s="42">
        <v>4.55479166529447</v>
      </c>
      <c r="AS212" s="42">
        <v>18.78094816855949</v>
      </c>
      <c r="AT212" s="42">
        <v>6.2323246253436118</v>
      </c>
      <c r="AU212" s="42">
        <v>4.6947488195088916</v>
      </c>
      <c r="AV212" s="42">
        <v>24.599260002831603</v>
      </c>
      <c r="AW212" s="42">
        <v>0</v>
      </c>
      <c r="AX212" s="42">
        <v>13.660469214835565</v>
      </c>
      <c r="AY212" s="42">
        <v>24.611628309483109</v>
      </c>
      <c r="AZ212" s="42">
        <v>2.8629375080698982</v>
      </c>
      <c r="BA212" s="42">
        <v>1.452950549798093</v>
      </c>
      <c r="BB212" s="42">
        <v>1.4646678929416259</v>
      </c>
      <c r="BC212" s="42">
        <v>3.6037339801443742</v>
      </c>
      <c r="BD212" s="42">
        <v>6.9614037542745546</v>
      </c>
      <c r="BE212" s="42">
        <v>9.9629964895429275</v>
      </c>
      <c r="BF212" s="42">
        <v>1.6358712955388028</v>
      </c>
      <c r="BG212" s="42">
        <v>7.8135149862125939</v>
      </c>
      <c r="BH212" s="42">
        <v>0.49733612009217881</v>
      </c>
      <c r="BI212" s="42">
        <v>13.890259333150407</v>
      </c>
      <c r="BJ212" s="42">
        <v>9.1785854624341898E-2</v>
      </c>
      <c r="BK212" s="42">
        <v>18.769881788923932</v>
      </c>
      <c r="BL212" s="42">
        <v>9.296409857377494</v>
      </c>
      <c r="BM212" s="42">
        <v>1.2856529282487605</v>
      </c>
      <c r="BN212" s="42">
        <v>1.6925051207325455E-2</v>
      </c>
      <c r="BO212" s="42">
        <v>0.71996563981930595</v>
      </c>
      <c r="BP212" s="42">
        <v>2.1442737952665403</v>
      </c>
      <c r="BQ212" s="42">
        <v>1.4620640389097297</v>
      </c>
      <c r="BR212" s="42">
        <v>0.40489930195986285</v>
      </c>
      <c r="BS212" s="42">
        <v>0</v>
      </c>
      <c r="BT212" s="42">
        <f t="shared" si="3"/>
        <v>361.4051751745763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50000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50000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0</v>
      </c>
      <c r="D248" s="42">
        <v>0</v>
      </c>
      <c r="E248" s="42">
        <v>0</v>
      </c>
      <c r="F248" s="42">
        <v>0</v>
      </c>
      <c r="G248" s="42">
        <v>0</v>
      </c>
      <c r="H248" s="42">
        <v>0</v>
      </c>
      <c r="I248" s="42">
        <v>0</v>
      </c>
      <c r="J248" s="42">
        <v>0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42">
        <v>0</v>
      </c>
      <c r="S248" s="42">
        <v>0</v>
      </c>
      <c r="T248" s="42">
        <v>0</v>
      </c>
      <c r="U248" s="42">
        <v>0</v>
      </c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>
        <v>0</v>
      </c>
      <c r="AI248" s="42">
        <v>0</v>
      </c>
      <c r="AJ248" s="42">
        <v>0</v>
      </c>
      <c r="AK248" s="42">
        <v>0</v>
      </c>
      <c r="AL248" s="42">
        <v>0</v>
      </c>
      <c r="AM248" s="42">
        <v>0</v>
      </c>
      <c r="AN248" s="42">
        <v>-445518</v>
      </c>
      <c r="AO248" s="42">
        <v>0</v>
      </c>
      <c r="AP248" s="42">
        <v>0</v>
      </c>
      <c r="AQ248" s="42">
        <v>0</v>
      </c>
      <c r="AR248" s="42">
        <v>0</v>
      </c>
      <c r="AS248" s="42">
        <v>0</v>
      </c>
      <c r="AT248" s="42">
        <v>0</v>
      </c>
      <c r="AU248" s="42">
        <v>0</v>
      </c>
      <c r="AV248" s="42">
        <v>0</v>
      </c>
      <c r="AW248" s="42">
        <v>0</v>
      </c>
      <c r="AX248" s="42">
        <v>0</v>
      </c>
      <c r="AY248" s="42">
        <v>0</v>
      </c>
      <c r="AZ248" s="42">
        <v>0</v>
      </c>
      <c r="BA248" s="42">
        <v>0</v>
      </c>
      <c r="BB248" s="42">
        <v>0</v>
      </c>
      <c r="BC248" s="42">
        <v>0</v>
      </c>
      <c r="BD248" s="42">
        <v>0</v>
      </c>
      <c r="BE248" s="42">
        <v>0</v>
      </c>
      <c r="BF248" s="42">
        <v>0</v>
      </c>
      <c r="BG248" s="42">
        <v>0</v>
      </c>
      <c r="BH248" s="42">
        <v>0</v>
      </c>
      <c r="BI248" s="42">
        <v>0</v>
      </c>
      <c r="BJ248" s="42">
        <v>0</v>
      </c>
      <c r="BK248" s="42">
        <v>0</v>
      </c>
      <c r="BL248" s="42">
        <v>0</v>
      </c>
      <c r="BM248" s="42">
        <v>0</v>
      </c>
      <c r="BN248" s="42">
        <v>0</v>
      </c>
      <c r="BO248" s="42">
        <v>0</v>
      </c>
      <c r="BP248" s="42">
        <v>0</v>
      </c>
      <c r="BQ248" s="42">
        <v>0</v>
      </c>
      <c r="BR248" s="42">
        <v>0</v>
      </c>
      <c r="BS248" s="42">
        <v>0</v>
      </c>
      <c r="BT248" s="42">
        <f t="shared" si="3"/>
        <v>-445518</v>
      </c>
    </row>
    <row r="249" spans="1:72" x14ac:dyDescent="0.25">
      <c r="A249" s="16" t="s">
        <v>291</v>
      </c>
      <c r="B249" s="17"/>
      <c r="C249" s="43">
        <v>0</v>
      </c>
      <c r="D249" s="43">
        <v>0</v>
      </c>
      <c r="E249" s="43">
        <v>0</v>
      </c>
      <c r="F249" s="43">
        <v>1</v>
      </c>
      <c r="G249" s="43">
        <v>114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3</v>
      </c>
      <c r="N249" s="43">
        <v>8</v>
      </c>
      <c r="O249" s="43">
        <v>0</v>
      </c>
      <c r="P249" s="43">
        <v>0</v>
      </c>
      <c r="Q249" s="43">
        <v>0</v>
      </c>
      <c r="R249" s="43">
        <v>0</v>
      </c>
      <c r="S249" s="43">
        <v>4</v>
      </c>
      <c r="T249" s="43">
        <v>0</v>
      </c>
      <c r="U249" s="43">
        <v>26</v>
      </c>
      <c r="V249" s="43">
        <v>0</v>
      </c>
      <c r="W249" s="43">
        <v>0</v>
      </c>
      <c r="X249" s="43">
        <v>0</v>
      </c>
      <c r="Y249" s="43">
        <v>0</v>
      </c>
      <c r="Z249" s="43">
        <v>5</v>
      </c>
      <c r="AA249" s="43">
        <v>0</v>
      </c>
      <c r="AB249" s="43">
        <v>130039</v>
      </c>
      <c r="AC249" s="43">
        <v>2</v>
      </c>
      <c r="AD249" s="43">
        <v>7241</v>
      </c>
      <c r="AE249" s="43">
        <v>4</v>
      </c>
      <c r="AF249" s="43">
        <v>27674</v>
      </c>
      <c r="AG249" s="43">
        <v>19867</v>
      </c>
      <c r="AH249" s="43">
        <v>45955</v>
      </c>
      <c r="AI249" s="43">
        <v>1137</v>
      </c>
      <c r="AJ249" s="43">
        <v>48942</v>
      </c>
      <c r="AK249" s="43">
        <v>21587</v>
      </c>
      <c r="AL249" s="43">
        <v>0</v>
      </c>
      <c r="AM249" s="43">
        <v>53652</v>
      </c>
      <c r="AN249" s="43">
        <v>0</v>
      </c>
      <c r="AO249" s="43">
        <v>3</v>
      </c>
      <c r="AP249" s="43">
        <v>0</v>
      </c>
      <c r="AQ249" s="43">
        <v>386239</v>
      </c>
      <c r="AR249" s="43">
        <v>62787</v>
      </c>
      <c r="AS249" s="43">
        <v>307395</v>
      </c>
      <c r="AT249" s="43">
        <v>48063</v>
      </c>
      <c r="AU249" s="43">
        <v>38074</v>
      </c>
      <c r="AV249" s="43">
        <v>0</v>
      </c>
      <c r="AW249" s="43">
        <v>0</v>
      </c>
      <c r="AX249" s="43">
        <v>74308</v>
      </c>
      <c r="AY249" s="43">
        <v>107378</v>
      </c>
      <c r="AZ249" s="43">
        <v>28138</v>
      </c>
      <c r="BA249" s="43">
        <v>10315</v>
      </c>
      <c r="BB249" s="43">
        <v>7163</v>
      </c>
      <c r="BC249" s="43">
        <v>23133</v>
      </c>
      <c r="BD249" s="43">
        <v>0</v>
      </c>
      <c r="BE249" s="43">
        <v>66736</v>
      </c>
      <c r="BF249" s="43">
        <v>16367</v>
      </c>
      <c r="BG249" s="43">
        <v>46414</v>
      </c>
      <c r="BH249" s="43">
        <v>4357</v>
      </c>
      <c r="BI249" s="43">
        <v>259736</v>
      </c>
      <c r="BJ249" s="43">
        <v>1240</v>
      </c>
      <c r="BK249" s="43">
        <v>165077</v>
      </c>
      <c r="BL249" s="43">
        <v>186897</v>
      </c>
      <c r="BM249" s="43">
        <v>6021</v>
      </c>
      <c r="BN249" s="43">
        <v>1124</v>
      </c>
      <c r="BO249" s="43">
        <v>15698</v>
      </c>
      <c r="BP249" s="43">
        <v>15349</v>
      </c>
      <c r="BQ249" s="43">
        <v>14982</v>
      </c>
      <c r="BR249" s="43">
        <v>21326</v>
      </c>
      <c r="BS249" s="43">
        <v>0</v>
      </c>
      <c r="BT249" s="42">
        <f t="shared" si="3"/>
        <v>2270581</v>
      </c>
    </row>
    <row r="250" spans="1:72" ht="15.75" thickBot="1" x14ac:dyDescent="0.3">
      <c r="A250" s="18" t="s">
        <v>301</v>
      </c>
      <c r="B250" s="19"/>
      <c r="C250" s="46">
        <f>SUM(C6:C249)</f>
        <v>1211916</v>
      </c>
      <c r="D250" s="46">
        <f t="shared" ref="D250:BO250" si="4">SUM(D6:D249)</f>
        <v>253218.00000000006</v>
      </c>
      <c r="E250" s="46">
        <f t="shared" si="4"/>
        <v>208735.00000000003</v>
      </c>
      <c r="F250" s="46">
        <f t="shared" si="4"/>
        <v>297511</v>
      </c>
      <c r="G250" s="46">
        <f t="shared" si="4"/>
        <v>2481895.9999999986</v>
      </c>
      <c r="H250" s="46">
        <f t="shared" si="4"/>
        <v>148066</v>
      </c>
      <c r="I250" s="46">
        <f t="shared" si="4"/>
        <v>104146.00000000003</v>
      </c>
      <c r="J250" s="46">
        <f t="shared" si="4"/>
        <v>70936.999999999971</v>
      </c>
      <c r="K250" s="46">
        <f t="shared" si="4"/>
        <v>52124.000000000015</v>
      </c>
      <c r="L250" s="46">
        <f t="shared" si="4"/>
        <v>16964.000000000007</v>
      </c>
      <c r="M250" s="46">
        <f t="shared" si="4"/>
        <v>3292970.0000000005</v>
      </c>
      <c r="N250" s="46">
        <f t="shared" si="4"/>
        <v>41644381.000000007</v>
      </c>
      <c r="O250" s="46">
        <f t="shared" si="4"/>
        <v>479021.99999999983</v>
      </c>
      <c r="P250" s="46">
        <f t="shared" si="4"/>
        <v>164226</v>
      </c>
      <c r="Q250" s="46">
        <f t="shared" si="4"/>
        <v>105164</v>
      </c>
      <c r="R250" s="46">
        <f t="shared" si="4"/>
        <v>390095.99999999994</v>
      </c>
      <c r="S250" s="46">
        <f t="shared" si="4"/>
        <v>6053703.0000000009</v>
      </c>
      <c r="T250" s="46">
        <f t="shared" si="4"/>
        <v>870122</v>
      </c>
      <c r="U250" s="46">
        <f t="shared" si="4"/>
        <v>8133702.9999999972</v>
      </c>
      <c r="V250" s="46">
        <f t="shared" si="4"/>
        <v>51623.000000000007</v>
      </c>
      <c r="W250" s="46">
        <f t="shared" si="4"/>
        <v>212203.00000000003</v>
      </c>
      <c r="X250" s="46">
        <f t="shared" si="4"/>
        <v>23049885</v>
      </c>
      <c r="Y250" s="46">
        <f t="shared" si="4"/>
        <v>324821</v>
      </c>
      <c r="Z250" s="46">
        <f t="shared" si="4"/>
        <v>1573066.9999999995</v>
      </c>
      <c r="AA250" s="46">
        <f t="shared" si="4"/>
        <v>78430.000000000029</v>
      </c>
      <c r="AB250" s="46">
        <f t="shared" si="4"/>
        <v>1244932.9999999998</v>
      </c>
      <c r="AC250" s="46">
        <f t="shared" si="4"/>
        <v>747065</v>
      </c>
      <c r="AD250" s="46">
        <f t="shared" si="4"/>
        <v>444674.00000000006</v>
      </c>
      <c r="AE250" s="46">
        <f t="shared" si="4"/>
        <v>6578951.9999999981</v>
      </c>
      <c r="AF250" s="46">
        <f t="shared" si="4"/>
        <v>1111408.9999999998</v>
      </c>
      <c r="AG250" s="46">
        <f t="shared" si="4"/>
        <v>332963.00000000006</v>
      </c>
      <c r="AH250" s="46">
        <f t="shared" si="4"/>
        <v>1170624.0000000002</v>
      </c>
      <c r="AI250" s="46">
        <f t="shared" si="4"/>
        <v>58288.999999999978</v>
      </c>
      <c r="AJ250" s="46">
        <f t="shared" si="4"/>
        <v>1123807.0000000005</v>
      </c>
      <c r="AK250" s="46">
        <f t="shared" si="4"/>
        <v>331109</v>
      </c>
      <c r="AL250" s="46">
        <f t="shared" si="4"/>
        <v>352319.00000000006</v>
      </c>
      <c r="AM250" s="46">
        <f t="shared" si="4"/>
        <v>4447423.9999999991</v>
      </c>
      <c r="AN250" s="46">
        <f t="shared" si="4"/>
        <v>4108614</v>
      </c>
      <c r="AO250" s="46">
        <f t="shared" si="4"/>
        <v>2706181.9999999995</v>
      </c>
      <c r="AP250" s="46">
        <f t="shared" si="4"/>
        <v>13727906.000000002</v>
      </c>
      <c r="AQ250" s="46">
        <f t="shared" si="4"/>
        <v>5035381</v>
      </c>
      <c r="AR250" s="46">
        <f t="shared" si="4"/>
        <v>2023740.0000000002</v>
      </c>
      <c r="AS250" s="46">
        <f t="shared" si="4"/>
        <v>3411403.0000000005</v>
      </c>
      <c r="AT250" s="46">
        <f t="shared" si="4"/>
        <v>753435.99999999988</v>
      </c>
      <c r="AU250" s="46">
        <f t="shared" si="4"/>
        <v>328697.00000000012</v>
      </c>
      <c r="AV250" s="46">
        <f t="shared" si="4"/>
        <v>2226589.9999999995</v>
      </c>
      <c r="AW250" s="46">
        <f t="shared" si="4"/>
        <v>0</v>
      </c>
      <c r="AX250" s="46">
        <f t="shared" si="4"/>
        <v>5129623.0000000009</v>
      </c>
      <c r="AY250" s="46">
        <f t="shared" si="4"/>
        <v>3354498.0000000005</v>
      </c>
      <c r="AZ250" s="46">
        <f t="shared" si="4"/>
        <v>6983584.0000000019</v>
      </c>
      <c r="BA250" s="46">
        <f t="shared" si="4"/>
        <v>1098849</v>
      </c>
      <c r="BB250" s="46">
        <f t="shared" si="4"/>
        <v>368101.99999999988</v>
      </c>
      <c r="BC250" s="46">
        <f t="shared" si="4"/>
        <v>569323</v>
      </c>
      <c r="BD250" s="46">
        <f t="shared" si="4"/>
        <v>661068</v>
      </c>
      <c r="BE250" s="46">
        <f t="shared" si="4"/>
        <v>722649</v>
      </c>
      <c r="BF250" s="46">
        <f t="shared" si="4"/>
        <v>189837.00000000003</v>
      </c>
      <c r="BG250" s="46">
        <f t="shared" si="4"/>
        <v>881396.99999999977</v>
      </c>
      <c r="BH250" s="46">
        <f t="shared" si="4"/>
        <v>27654.000000000004</v>
      </c>
      <c r="BI250" s="46">
        <f t="shared" si="4"/>
        <v>3323263.9999999991</v>
      </c>
      <c r="BJ250" s="46">
        <f t="shared" si="4"/>
        <v>56139.000000000007</v>
      </c>
      <c r="BK250" s="46">
        <f t="shared" si="4"/>
        <v>16684642.000000004</v>
      </c>
      <c r="BL250" s="46">
        <f t="shared" si="4"/>
        <v>3383904.0000000009</v>
      </c>
      <c r="BM250" s="46">
        <f t="shared" si="4"/>
        <v>256300</v>
      </c>
      <c r="BN250" s="46">
        <f t="shared" si="4"/>
        <v>4314900</v>
      </c>
      <c r="BO250" s="46">
        <f t="shared" si="4"/>
        <v>165253.99999999997</v>
      </c>
      <c r="BP250" s="46">
        <f t="shared" ref="BP250:BT250" si="5">SUM(BP6:BP249)</f>
        <v>902490.99999999977</v>
      </c>
      <c r="BQ250" s="46">
        <f t="shared" si="5"/>
        <v>182438</v>
      </c>
      <c r="BR250" s="46">
        <f t="shared" si="5"/>
        <v>255816.00000000006</v>
      </c>
      <c r="BS250" s="46">
        <f t="shared" si="5"/>
        <v>0</v>
      </c>
      <c r="BT250" s="46">
        <f t="shared" si="5"/>
        <v>193046178.00000003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topLeftCell="A109" workbookViewId="0">
      <selection activeCell="C7" sqref="C7"/>
    </sheetView>
  </sheetViews>
  <sheetFormatPr defaultRowHeight="15" x14ac:dyDescent="0.25"/>
  <cols>
    <col min="1" max="1" width="8.28515625" customWidth="1"/>
    <col min="2" max="2" width="45.855468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8" t="s">
        <v>300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304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1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1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1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1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1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1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1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1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1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1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1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1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1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1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1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1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1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1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1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1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1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1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1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1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1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1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1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1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1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1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1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1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1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1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1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1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1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1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1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1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1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1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1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1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1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1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1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1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1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1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1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1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1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1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1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1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1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1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1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1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1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1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1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1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1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1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1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1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1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1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1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1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1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1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1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1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1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1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1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1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1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1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1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1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1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1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1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1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1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1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1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1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1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1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1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1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1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1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1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1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1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1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1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1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1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1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1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1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1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1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1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1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1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1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1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1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1">
        <f t="shared" si="1"/>
        <v>0</v>
      </c>
    </row>
    <row r="123" spans="1:72" ht="15.75" thickBot="1" x14ac:dyDescent="0.3">
      <c r="A123" s="47" t="s">
        <v>305</v>
      </c>
      <c r="B123" s="49"/>
      <c r="C123" s="48">
        <f t="shared" ref="C123:BN123" si="2">+SUM(C6:C122)</f>
        <v>0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0</v>
      </c>
    </row>
    <row r="124" spans="1:72" ht="15.75" thickTop="1" x14ac:dyDescent="0.25">
      <c r="A124" s="12"/>
      <c r="B124" s="13"/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A125" s="12"/>
      <c r="B125" s="13"/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A126" s="12"/>
      <c r="B126" s="13"/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565.71769634884618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12.713061252907689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1.0305785071912519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21.46125382847821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25.71474841305654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9909.1415259783953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6284.5700933029893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9761.1435307040047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6.3101579610069148E-6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42.667959973481743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78.146824709633819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3993.1734613305584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16454.088149251445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22.821077693282849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1767687.8861826197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39.905395527940925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20.170052613144161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98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1366.1035295085655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372643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2" sqref="A2:B2"/>
    </sheetView>
  </sheetViews>
  <sheetFormatPr defaultRowHeight="15" x14ac:dyDescent="0.25"/>
  <cols>
    <col min="1" max="1" width="8.28515625" customWidth="1"/>
    <col min="2" max="2" width="45.855468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8" t="s">
        <v>299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304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0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0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0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0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0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0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0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0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0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0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0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0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0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0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0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0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0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0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0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0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0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0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0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0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0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0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0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0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0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305</v>
      </c>
      <c r="B123" s="49"/>
      <c r="C123" s="48">
        <f t="shared" ref="C123:BN123" si="2">+SUM(C6:C122)</f>
        <v>0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0</v>
      </c>
    </row>
    <row r="124" spans="1:72" ht="15.75" thickTop="1" x14ac:dyDescent="0.25">
      <c r="C124">
        <v>-11212.034802423233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2" sqref="A2:B2"/>
    </sheetView>
  </sheetViews>
  <sheetFormatPr defaultRowHeight="15" x14ac:dyDescent="0.25"/>
  <cols>
    <col min="1" max="1" width="8.28515625" customWidth="1"/>
    <col min="2" max="2" width="45.855468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7" t="s">
        <v>298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304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1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1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1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1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1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1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1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1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1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1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1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1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1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1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1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1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1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1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1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1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1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1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1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1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1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1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1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1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1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1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1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1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1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1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1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1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1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1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1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1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1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1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1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1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1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1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1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1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1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1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1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1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1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1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1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1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1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1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1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1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1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1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1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1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1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1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1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1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1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1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1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1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1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1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1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1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1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1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1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1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1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1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1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1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1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1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1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1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1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1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1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1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1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1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1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1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1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1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1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1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1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1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1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1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1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1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1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1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1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1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1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1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1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1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1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1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1">
        <f t="shared" si="1"/>
        <v>0</v>
      </c>
    </row>
    <row r="123" spans="1:72" ht="15.75" thickBot="1" x14ac:dyDescent="0.3">
      <c r="A123" s="47" t="s">
        <v>305</v>
      </c>
      <c r="B123" s="49"/>
      <c r="C123" s="48">
        <f t="shared" ref="C123:BN123" si="2">+SUM(C6:C122)</f>
        <v>0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0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-16324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3778</v>
      </c>
      <c r="N146">
        <v>9423947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-6460</v>
      </c>
      <c r="AA146">
        <v>0</v>
      </c>
      <c r="AB146">
        <v>-5222</v>
      </c>
      <c r="AC146">
        <v>0</v>
      </c>
      <c r="AD146">
        <v>0</v>
      </c>
      <c r="AE146">
        <v>5873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39048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23161.399596189065</v>
      </c>
      <c r="D207">
        <v>1205.508279931609</v>
      </c>
      <c r="E207">
        <v>0</v>
      </c>
      <c r="F207">
        <v>2906.0569857102864</v>
      </c>
      <c r="G207">
        <v>76003.091788246325</v>
      </c>
      <c r="H207">
        <v>5800.3097287774235</v>
      </c>
      <c r="I207">
        <v>660.2998228511567</v>
      </c>
      <c r="J207">
        <v>0</v>
      </c>
      <c r="K207">
        <v>0</v>
      </c>
      <c r="L207">
        <v>5342.8953263553931</v>
      </c>
      <c r="M207">
        <v>202399.97095042685</v>
      </c>
      <c r="N207">
        <v>7839949.3220186988</v>
      </c>
      <c r="O207">
        <v>13996.142948948931</v>
      </c>
      <c r="P207">
        <v>1454.8729057681351</v>
      </c>
      <c r="Q207">
        <v>1090.4169141609045</v>
      </c>
      <c r="R207">
        <v>1819.3288973753658</v>
      </c>
      <c r="S207">
        <v>126496.47745948209</v>
      </c>
      <c r="T207">
        <v>7027.2131984997404</v>
      </c>
      <c r="U207">
        <v>1035589.8959093026</v>
      </c>
      <c r="V207">
        <v>796.78637841256898</v>
      </c>
      <c r="W207">
        <v>95.909471475587011</v>
      </c>
      <c r="X207">
        <v>178868.21324130899</v>
      </c>
      <c r="Y207">
        <v>0</v>
      </c>
      <c r="Z207">
        <v>36260.420104258657</v>
      </c>
      <c r="AA207">
        <v>429.37932614455104</v>
      </c>
      <c r="AB207">
        <v>0</v>
      </c>
      <c r="AC207">
        <v>2957.7005472740639</v>
      </c>
      <c r="AD207">
        <v>0</v>
      </c>
      <c r="AE207">
        <v>815849.4925160897</v>
      </c>
      <c r="AF207">
        <v>755438.32972911303</v>
      </c>
      <c r="AG207">
        <v>0</v>
      </c>
      <c r="AH207">
        <v>570.29247269714426</v>
      </c>
      <c r="AI207">
        <v>0</v>
      </c>
      <c r="AJ207">
        <v>6063.6918927526895</v>
      </c>
      <c r="AK207">
        <v>0</v>
      </c>
      <c r="AL207">
        <v>453.72557659604621</v>
      </c>
      <c r="AM207">
        <v>206929.84906473535</v>
      </c>
      <c r="AN207">
        <v>0</v>
      </c>
      <c r="AO207">
        <v>3766.2911683297821</v>
      </c>
      <c r="AP207">
        <v>422751.98166558798</v>
      </c>
      <c r="AQ207">
        <v>896726.26098562626</v>
      </c>
      <c r="AR207">
        <v>30380.431737639978</v>
      </c>
      <c r="AS207">
        <v>215877.4649882424</v>
      </c>
      <c r="AT207">
        <v>1715.3040090826137</v>
      </c>
      <c r="AU207">
        <v>0</v>
      </c>
      <c r="AV207">
        <v>0</v>
      </c>
      <c r="AW207">
        <v>0</v>
      </c>
      <c r="AX207">
        <v>330205.24381296808</v>
      </c>
      <c r="AY207">
        <v>20530.529017097193</v>
      </c>
      <c r="AZ207">
        <v>0</v>
      </c>
      <c r="BA207">
        <v>0</v>
      </c>
      <c r="BB207">
        <v>0</v>
      </c>
      <c r="BC207">
        <v>162.30833634330108</v>
      </c>
      <c r="BD207">
        <v>18163.778367145784</v>
      </c>
      <c r="BE207">
        <v>0</v>
      </c>
      <c r="BF207">
        <v>0</v>
      </c>
      <c r="BG207">
        <v>267.07098980124999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28</v>
      </c>
      <c r="G249">
        <v>6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2</v>
      </c>
      <c r="N249">
        <v>92</v>
      </c>
      <c r="O249">
        <v>0</v>
      </c>
      <c r="P249">
        <v>0</v>
      </c>
      <c r="Q249">
        <v>0</v>
      </c>
      <c r="R249">
        <v>4</v>
      </c>
      <c r="S249">
        <v>2</v>
      </c>
      <c r="T249">
        <v>0</v>
      </c>
      <c r="U249">
        <v>13</v>
      </c>
      <c r="V249">
        <v>1</v>
      </c>
      <c r="W249">
        <v>1</v>
      </c>
      <c r="X249">
        <v>0</v>
      </c>
      <c r="Y249">
        <v>0</v>
      </c>
      <c r="Z249">
        <v>2</v>
      </c>
      <c r="AA249">
        <v>0</v>
      </c>
      <c r="AB249">
        <v>0</v>
      </c>
      <c r="AC249">
        <v>0</v>
      </c>
      <c r="AD249">
        <v>0</v>
      </c>
      <c r="AE249">
        <v>11</v>
      </c>
      <c r="AF249">
        <v>0</v>
      </c>
      <c r="AG249">
        <v>0</v>
      </c>
      <c r="AH249">
        <v>0</v>
      </c>
      <c r="AI249">
        <v>0</v>
      </c>
      <c r="AJ249">
        <v>1</v>
      </c>
      <c r="AK249">
        <v>0</v>
      </c>
      <c r="AL249">
        <v>0</v>
      </c>
      <c r="AM249">
        <v>1</v>
      </c>
      <c r="AN249">
        <v>0</v>
      </c>
      <c r="AO249">
        <v>0</v>
      </c>
      <c r="AP249">
        <v>4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4</v>
      </c>
      <c r="AY249">
        <v>5</v>
      </c>
      <c r="AZ249">
        <v>91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2" sqref="A2:B2"/>
    </sheetView>
  </sheetViews>
  <sheetFormatPr defaultRowHeight="15" x14ac:dyDescent="0.25"/>
  <cols>
    <col min="1" max="1" width="8.28515625" customWidth="1"/>
    <col min="2" max="2" width="45.855468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8" t="s">
        <v>297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304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0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0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0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0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0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0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0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0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0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0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0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7.1256324328603603E-5</v>
      </c>
      <c r="D29" s="1">
        <v>3.1043340257751561E-5</v>
      </c>
      <c r="E29" s="1">
        <v>0</v>
      </c>
      <c r="F29" s="1">
        <v>1.6119546760781829E-6</v>
      </c>
      <c r="G29" s="1">
        <v>9.8434937186741494E-6</v>
      </c>
      <c r="H29" s="1">
        <v>0</v>
      </c>
      <c r="I29" s="1">
        <v>1.4335826422498593E-6</v>
      </c>
      <c r="J29" s="1">
        <v>0</v>
      </c>
      <c r="K29" s="1">
        <v>0</v>
      </c>
      <c r="L29" s="1">
        <v>8.9186016914161758E-7</v>
      </c>
      <c r="M29" s="1">
        <v>0</v>
      </c>
      <c r="N29" s="1">
        <v>0</v>
      </c>
      <c r="O29" s="1">
        <v>1.7903267099065061E-6</v>
      </c>
      <c r="P29" s="1">
        <v>1.4659538632038883E-5</v>
      </c>
      <c r="Q29" s="1">
        <v>1.7837203382832349E-7</v>
      </c>
      <c r="R29" s="1">
        <v>1.9667168322478483E-5</v>
      </c>
      <c r="S29" s="1">
        <v>1.0702322029699411E-6</v>
      </c>
      <c r="T29" s="1">
        <v>1.0702322029699411E-6</v>
      </c>
      <c r="U29" s="1">
        <v>9.8368873470508776E-6</v>
      </c>
      <c r="V29" s="1">
        <v>6.434605961066189E-6</v>
      </c>
      <c r="W29" s="1">
        <v>1.2486042367982645E-6</v>
      </c>
      <c r="X29" s="1">
        <v>1.96869874373483E-6</v>
      </c>
      <c r="Y29" s="1">
        <v>3.1466148041640917E-5</v>
      </c>
      <c r="Z29" s="1">
        <v>1.0900513178397548E-5</v>
      </c>
      <c r="AA29" s="1">
        <v>4.1091631496747122E-6</v>
      </c>
      <c r="AB29" s="1">
        <v>2.7000240824309563E-5</v>
      </c>
      <c r="AC29" s="1">
        <v>3.8832252401588355E-4</v>
      </c>
      <c r="AD29" s="1">
        <v>1.4713710879349709E-4</v>
      </c>
      <c r="AE29" s="1">
        <v>6.4900994827016682E-5</v>
      </c>
      <c r="AF29" s="1">
        <v>0</v>
      </c>
      <c r="AG29" s="1">
        <v>2.0068769653457143E-3</v>
      </c>
      <c r="AH29" s="1">
        <v>4.6508856227829544E-6</v>
      </c>
      <c r="AI29" s="1">
        <v>1.6119546760781829E-6</v>
      </c>
      <c r="AJ29" s="1">
        <v>3.4541414032273683E-4</v>
      </c>
      <c r="AK29" s="1">
        <v>1.0702322029699411E-6</v>
      </c>
      <c r="AL29" s="1">
        <v>8.5816767386293442E-6</v>
      </c>
      <c r="AM29" s="1">
        <v>1.2486042367982645E-6</v>
      </c>
      <c r="AN29" s="1">
        <v>1.4335826422498593E-6</v>
      </c>
      <c r="AO29" s="1">
        <v>1.96869874373483E-6</v>
      </c>
      <c r="AP29" s="1">
        <v>5.8994898595812185E-6</v>
      </c>
      <c r="AQ29" s="1">
        <v>2.4800319073760241E-5</v>
      </c>
      <c r="AR29" s="1">
        <v>0</v>
      </c>
      <c r="AS29" s="1">
        <v>2.6821868790481236E-6</v>
      </c>
      <c r="AT29" s="1">
        <v>1.4837910665867207E-5</v>
      </c>
      <c r="AU29" s="1">
        <v>3.4326706954517377E-5</v>
      </c>
      <c r="AV29" s="1">
        <v>5.2923643074025909E-5</v>
      </c>
      <c r="AW29" s="1">
        <v>0</v>
      </c>
      <c r="AX29" s="1">
        <v>1.6991587815053631E-5</v>
      </c>
      <c r="AY29" s="1">
        <v>1.3589306429068944E-5</v>
      </c>
      <c r="AZ29" s="1">
        <v>5.3511610148497055E-7</v>
      </c>
      <c r="BA29" s="1">
        <v>3.5674406765664698E-7</v>
      </c>
      <c r="BB29" s="1">
        <v>6.6129779948945122E-6</v>
      </c>
      <c r="BC29" s="1">
        <v>6.434605961066189E-6</v>
      </c>
      <c r="BD29" s="1">
        <v>3.2324976352666183E-4</v>
      </c>
      <c r="BE29" s="1">
        <v>4.1091631496747122E-6</v>
      </c>
      <c r="BF29" s="1">
        <v>1.2486042367982645E-6</v>
      </c>
      <c r="BG29" s="1">
        <v>1.0262337679589547E-4</v>
      </c>
      <c r="BH29" s="1">
        <v>0</v>
      </c>
      <c r="BI29" s="1">
        <v>8.5103279250980129E-5</v>
      </c>
      <c r="BJ29" s="1">
        <v>7.1348813531329396E-7</v>
      </c>
      <c r="BK29" s="1">
        <v>2.9140705230249444E-5</v>
      </c>
      <c r="BL29" s="1">
        <v>1.4335826422498593E-6</v>
      </c>
      <c r="BM29" s="1">
        <v>2.0023912390135131E-5</v>
      </c>
      <c r="BN29" s="1">
        <v>6.6195843665177831E-6</v>
      </c>
      <c r="BO29" s="1">
        <v>1.5016282699695532E-5</v>
      </c>
      <c r="BP29" s="1">
        <v>5.3280387141682561E-5</v>
      </c>
      <c r="BQ29" s="1">
        <v>3.5674406765664698E-7</v>
      </c>
      <c r="BR29" s="1">
        <v>1.7903267099065061E-6</v>
      </c>
      <c r="BS29" s="1">
        <v>0</v>
      </c>
      <c r="BT29" s="50">
        <f t="shared" si="0"/>
        <v>4.045398450766899E-3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0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0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7.6283527786683722E-2</v>
      </c>
      <c r="D32" s="1">
        <v>3.3233478311665753E-2</v>
      </c>
      <c r="E32" s="1">
        <v>0</v>
      </c>
      <c r="F32" s="1">
        <v>1.725679656958171E-3</v>
      </c>
      <c r="G32" s="1">
        <v>1.0537961839621615E-2</v>
      </c>
      <c r="H32" s="1">
        <v>0</v>
      </c>
      <c r="I32" s="1">
        <v>1.5347233014750944E-3</v>
      </c>
      <c r="J32" s="1">
        <v>0</v>
      </c>
      <c r="K32" s="1">
        <v>0</v>
      </c>
      <c r="L32" s="1">
        <v>9.5478177741538134E-4</v>
      </c>
      <c r="M32" s="1">
        <v>0</v>
      </c>
      <c r="N32" s="1">
        <v>0</v>
      </c>
      <c r="O32" s="1">
        <v>1.916636012441247E-3</v>
      </c>
      <c r="P32" s="1">
        <v>1.5693783437664675E-2</v>
      </c>
      <c r="Q32" s="1">
        <v>1.9095635548307626E-4</v>
      </c>
      <c r="R32" s="1">
        <v>2.1054706306411781E-2</v>
      </c>
      <c r="S32" s="1">
        <v>1.1457381328984577E-3</v>
      </c>
      <c r="T32" s="1">
        <v>1.1457381328984577E-3</v>
      </c>
      <c r="U32" s="1">
        <v>1.0530889382011133E-2</v>
      </c>
      <c r="V32" s="1">
        <v>6.8885737126117156E-3</v>
      </c>
      <c r="W32" s="1">
        <v>1.3366944883815338E-3</v>
      </c>
      <c r="X32" s="1">
        <v>2.1075923679243231E-3</v>
      </c>
      <c r="Y32" s="1">
        <v>3.3686115598736757E-2</v>
      </c>
      <c r="Z32" s="1">
        <v>1.1669555057299106E-2</v>
      </c>
      <c r="AA32" s="1">
        <v>4.3990686337212386E-3</v>
      </c>
      <c r="AB32" s="1">
        <v>2.8905134254049364E-2</v>
      </c>
      <c r="AC32" s="1">
        <v>0.41571905834426753</v>
      </c>
      <c r="AD32" s="1">
        <v>0.15751777590070645</v>
      </c>
      <c r="AE32" s="1">
        <v>6.9479823565397822E-2</v>
      </c>
      <c r="AF32" s="1">
        <v>0</v>
      </c>
      <c r="AG32" s="1">
        <v>2.1484641004553122</v>
      </c>
      <c r="AH32" s="1">
        <v>4.9790101577809514E-3</v>
      </c>
      <c r="AI32" s="1">
        <v>1.725679656958171E-3</v>
      </c>
      <c r="AJ32" s="1">
        <v>0.46297118209994759</v>
      </c>
      <c r="AK32" s="1">
        <v>1.1457381328984577E-3</v>
      </c>
      <c r="AL32" s="1">
        <v>9.1871224360191139E-3</v>
      </c>
      <c r="AM32" s="1">
        <v>1.3366944883815338E-3</v>
      </c>
      <c r="AN32" s="1">
        <v>1.5347233014750944E-3</v>
      </c>
      <c r="AO32" s="1">
        <v>2.1075923679243231E-3</v>
      </c>
      <c r="AP32" s="1">
        <v>6.3157046461624847E-3</v>
      </c>
      <c r="AQ32" s="1">
        <v>2.655000586975809E-2</v>
      </c>
      <c r="AR32" s="1">
        <v>0</v>
      </c>
      <c r="AS32" s="1">
        <v>2.8714177898566283E-3</v>
      </c>
      <c r="AT32" s="1">
        <v>1.5884739793147751E-2</v>
      </c>
      <c r="AU32" s="1">
        <v>3.6748489744076455E-2</v>
      </c>
      <c r="AV32" s="1">
        <v>5.6657457917589783E-2</v>
      </c>
      <c r="AW32" s="1">
        <v>0</v>
      </c>
      <c r="AX32" s="1">
        <v>1.8190360974165636E-2</v>
      </c>
      <c r="AY32" s="1">
        <v>1.4548045304766218E-2</v>
      </c>
      <c r="AZ32" s="1">
        <v>5.7286906644922887E-4</v>
      </c>
      <c r="BA32" s="1">
        <v>3.8191271096615253E-4</v>
      </c>
      <c r="BB32" s="1">
        <v>7.0795300680947899E-3</v>
      </c>
      <c r="BC32" s="1">
        <v>6.8885737126117156E-3</v>
      </c>
      <c r="BD32" s="1">
        <v>0.34605535088099715</v>
      </c>
      <c r="BE32" s="1">
        <v>4.3990686337212386E-3</v>
      </c>
      <c r="BF32" s="1">
        <v>1.3366944883815338E-3</v>
      </c>
      <c r="BG32" s="1">
        <v>0.10986355652126321</v>
      </c>
      <c r="BH32" s="1">
        <v>0</v>
      </c>
      <c r="BI32" s="1">
        <v>9.1107398938258838E-2</v>
      </c>
      <c r="BJ32" s="1">
        <v>7.6382542193230505E-4</v>
      </c>
      <c r="BK32" s="1">
        <v>3.1196610519846277E-2</v>
      </c>
      <c r="BL32" s="1">
        <v>1.5347233014750944E-3</v>
      </c>
      <c r="BM32" s="1">
        <v>2.1436619017377933E-2</v>
      </c>
      <c r="BN32" s="1">
        <v>7.0866025257052753E-3</v>
      </c>
      <c r="BO32" s="1">
        <v>1.607569614863083E-2</v>
      </c>
      <c r="BP32" s="1">
        <v>5.7039370628555935E-2</v>
      </c>
      <c r="BQ32" s="1">
        <v>3.8191271096615253E-4</v>
      </c>
      <c r="BR32" s="1">
        <v>1.916636012441247E-3</v>
      </c>
      <c r="BS32" s="1">
        <v>0</v>
      </c>
      <c r="BT32" s="50">
        <f t="shared" si="0"/>
        <v>4.4239930088006219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1.0607630924521101E-3</v>
      </c>
      <c r="AH33" s="1">
        <v>3.7824890204573314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0">
        <f t="shared" si="0"/>
        <v>3.7835497835497836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0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118.41473199106977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0">
        <f t="shared" si="0"/>
        <v>118.41473199106977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0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0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0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0.17832276819511192</v>
      </c>
      <c r="D39" s="1">
        <v>7.7687621708588075E-2</v>
      </c>
      <c r="E39" s="1">
        <v>0</v>
      </c>
      <c r="F39" s="1">
        <v>4.0340029148532644E-3</v>
      </c>
      <c r="G39" s="1">
        <v>2.4633870258735101E-2</v>
      </c>
      <c r="H39" s="1">
        <v>0</v>
      </c>
      <c r="I39" s="1">
        <v>3.5876173464063866E-3</v>
      </c>
      <c r="J39" s="1">
        <v>0</v>
      </c>
      <c r="K39" s="1">
        <v>0</v>
      </c>
      <c r="L39" s="1">
        <v>2.231927842234388E-3</v>
      </c>
      <c r="M39" s="1">
        <v>0</v>
      </c>
      <c r="N39" s="1">
        <v>0</v>
      </c>
      <c r="O39" s="1">
        <v>4.4803884833001422E-3</v>
      </c>
      <c r="P39" s="1">
        <v>3.6686280606800792E-2</v>
      </c>
      <c r="Q39" s="1">
        <v>4.4638556844687761E-4</v>
      </c>
      <c r="R39" s="1">
        <v>4.9218142120976097E-2</v>
      </c>
      <c r="S39" s="1">
        <v>2.6783134106812658E-3</v>
      </c>
      <c r="T39" s="1">
        <v>2.6783134106812658E-3</v>
      </c>
      <c r="U39" s="1">
        <v>2.4617337459903733E-2</v>
      </c>
      <c r="V39" s="1">
        <v>1.6102946061750327E-2</v>
      </c>
      <c r="W39" s="1">
        <v>3.1246989791281436E-3</v>
      </c>
      <c r="X39" s="1">
        <v>4.9267740517470199E-3</v>
      </c>
      <c r="Y39" s="1">
        <v>7.8745720833795482E-2</v>
      </c>
      <c r="Z39" s="1">
        <v>2.7279118071753632E-2</v>
      </c>
      <c r="AA39" s="1">
        <v>1.0283400873109552E-2</v>
      </c>
      <c r="AB39" s="1">
        <v>6.7569548823792167E-2</v>
      </c>
      <c r="AC39" s="1">
        <v>0.97179791530768389</v>
      </c>
      <c r="AD39" s="1">
        <v>0.36821849557217995</v>
      </c>
      <c r="AE39" s="1">
        <v>0.16241821571933798</v>
      </c>
      <c r="AF39" s="1">
        <v>0</v>
      </c>
      <c r="AG39" s="1">
        <v>5.0223170961934835</v>
      </c>
      <c r="AH39" s="1">
        <v>210.49869845978745</v>
      </c>
      <c r="AI39" s="1">
        <v>1679.507290948701</v>
      </c>
      <c r="AJ39" s="1">
        <v>0.86441738689796288</v>
      </c>
      <c r="AK39" s="1">
        <v>2.6783134106812658E-3</v>
      </c>
      <c r="AL39" s="1">
        <v>2.1476105681944222E-2</v>
      </c>
      <c r="AM39" s="1">
        <v>3.1246989791281436E-3</v>
      </c>
      <c r="AN39" s="1">
        <v>3.5876173464063866E-3</v>
      </c>
      <c r="AO39" s="1">
        <v>4.9267740517470199E-3</v>
      </c>
      <c r="AP39" s="1">
        <v>1.4763789356409695E-2</v>
      </c>
      <c r="AQ39" s="1">
        <v>6.2064126812947353E-2</v>
      </c>
      <c r="AR39" s="1">
        <v>0</v>
      </c>
      <c r="AS39" s="1">
        <v>6.7123163255345302E-3</v>
      </c>
      <c r="AT39" s="1">
        <v>3.7132666175247672E-2</v>
      </c>
      <c r="AU39" s="1">
        <v>8.5904422727776888E-2</v>
      </c>
      <c r="AV39" s="1">
        <v>0.13244425143807173</v>
      </c>
      <c r="AW39" s="1">
        <v>0</v>
      </c>
      <c r="AX39" s="1">
        <v>4.2522358594272933E-2</v>
      </c>
      <c r="AY39" s="1">
        <v>3.400796719611953E-2</v>
      </c>
      <c r="AZ39" s="1">
        <v>1.3391567053406329E-3</v>
      </c>
      <c r="BA39" s="1">
        <v>8.9277113689375522E-4</v>
      </c>
      <c r="BB39" s="1">
        <v>1.6549331630197204E-2</v>
      </c>
      <c r="BC39" s="1">
        <v>1.6102946061750327E-2</v>
      </c>
      <c r="BD39" s="1">
        <v>0.8089498468187305</v>
      </c>
      <c r="BE39" s="1">
        <v>1.0283400873109552E-2</v>
      </c>
      <c r="BF39" s="1">
        <v>3.1246989791281436E-3</v>
      </c>
      <c r="BG39" s="1">
        <v>0.25682049704643695</v>
      </c>
      <c r="BH39" s="1">
        <v>0</v>
      </c>
      <c r="BI39" s="1">
        <v>0.21297551454565472</v>
      </c>
      <c r="BJ39" s="1">
        <v>1.7855422737875104E-3</v>
      </c>
      <c r="BK39" s="1">
        <v>7.2926175645154717E-2</v>
      </c>
      <c r="BL39" s="1">
        <v>3.5876173464063866E-3</v>
      </c>
      <c r="BM39" s="1">
        <v>5.011091325786985E-2</v>
      </c>
      <c r="BN39" s="1">
        <v>1.6565864429028573E-2</v>
      </c>
      <c r="BO39" s="1">
        <v>3.7579051743694553E-2</v>
      </c>
      <c r="BP39" s="1">
        <v>0.13333702257496549</v>
      </c>
      <c r="BQ39" s="1">
        <v>8.9277113689375522E-4</v>
      </c>
      <c r="BR39" s="1">
        <v>4.4803884833001422E-3</v>
      </c>
      <c r="BS39" s="1">
        <v>0</v>
      </c>
      <c r="BT39" s="50">
        <f t="shared" si="0"/>
        <v>1900.1141426139852</v>
      </c>
    </row>
    <row r="40" spans="1:72" x14ac:dyDescent="0.25">
      <c r="A40" s="10" t="s">
        <v>120</v>
      </c>
      <c r="B40" s="8" t="s">
        <v>121</v>
      </c>
      <c r="C40" s="1">
        <v>61.327615311556883</v>
      </c>
      <c r="D40" s="1">
        <v>7.2250364207292312</v>
      </c>
      <c r="E40" s="1">
        <v>70.763818108936832</v>
      </c>
      <c r="F40" s="1">
        <v>0.31117499613352678</v>
      </c>
      <c r="G40" s="1">
        <v>3.3829654127696465</v>
      </c>
      <c r="H40" s="1">
        <v>1.4993082774461637</v>
      </c>
      <c r="I40" s="1">
        <v>0.56673717789906219</v>
      </c>
      <c r="J40" s="1">
        <v>0</v>
      </c>
      <c r="K40" s="1">
        <v>1.1190660386693052</v>
      </c>
      <c r="L40" s="1">
        <v>4.562418327863191E-3</v>
      </c>
      <c r="M40" s="1">
        <v>0.74880400723713292</v>
      </c>
      <c r="N40" s="1">
        <v>0.18736677054605252</v>
      </c>
      <c r="O40" s="1">
        <v>1.3247500739094455</v>
      </c>
      <c r="P40" s="1">
        <v>1.7092581422948108</v>
      </c>
      <c r="Q40" s="1">
        <v>0.18919173787719776</v>
      </c>
      <c r="R40" s="1">
        <v>11.865713481121427</v>
      </c>
      <c r="S40" s="1">
        <v>0.2400333499722391</v>
      </c>
      <c r="T40" s="1">
        <v>2.6366577851182389</v>
      </c>
      <c r="U40" s="1">
        <v>7.5310387276697446</v>
      </c>
      <c r="V40" s="1">
        <v>1.1539463870227025</v>
      </c>
      <c r="W40" s="1">
        <v>0.38215811477593392</v>
      </c>
      <c r="X40" s="1">
        <v>4.0714950339402511</v>
      </c>
      <c r="Y40" s="1">
        <v>9.721831412843267</v>
      </c>
      <c r="Z40" s="1">
        <v>28.074511786932334</v>
      </c>
      <c r="AA40" s="1">
        <v>4.9843967353286631</v>
      </c>
      <c r="AB40" s="1">
        <v>13.581572862281261</v>
      </c>
      <c r="AC40" s="1">
        <v>185.28594843526727</v>
      </c>
      <c r="AD40" s="1">
        <v>170.00303038210723</v>
      </c>
      <c r="AE40" s="1">
        <v>70.453179953103913</v>
      </c>
      <c r="AF40" s="1">
        <v>18.182929243143462</v>
      </c>
      <c r="AG40" s="1">
        <v>27.262200158459475</v>
      </c>
      <c r="AH40" s="1">
        <v>0.32593323483325437</v>
      </c>
      <c r="AI40" s="1">
        <v>5.1095418339134078</v>
      </c>
      <c r="AJ40" s="1">
        <v>20.113784875258045</v>
      </c>
      <c r="AK40" s="1">
        <v>3.4395963754676497</v>
      </c>
      <c r="AL40" s="1">
        <v>7.6763303363560862</v>
      </c>
      <c r="AM40" s="1">
        <v>0.94620809810448447</v>
      </c>
      <c r="AN40" s="1">
        <v>1.3292079102496241</v>
      </c>
      <c r="AO40" s="1">
        <v>2.2654832700204941</v>
      </c>
      <c r="AP40" s="1">
        <v>2.8488539103766355</v>
      </c>
      <c r="AQ40" s="1">
        <v>798.68832877097998</v>
      </c>
      <c r="AR40" s="1">
        <v>1.1273121873507765</v>
      </c>
      <c r="AS40" s="1">
        <v>1.3566629594413255</v>
      </c>
      <c r="AT40" s="1">
        <v>5.0453393407501723</v>
      </c>
      <c r="AU40" s="1">
        <v>9.4969670514368278</v>
      </c>
      <c r="AV40" s="1">
        <v>15.075013900003473</v>
      </c>
      <c r="AW40" s="1">
        <v>0</v>
      </c>
      <c r="AX40" s="1">
        <v>16.960657066231402</v>
      </c>
      <c r="AY40" s="1">
        <v>6.8701076451277476</v>
      </c>
      <c r="AZ40" s="1">
        <v>0.49315777335407379</v>
      </c>
      <c r="BA40" s="1">
        <v>0.30396603547687601</v>
      </c>
      <c r="BB40" s="1">
        <v>2.1009623868050751</v>
      </c>
      <c r="BC40" s="1">
        <v>3.2281498697966033</v>
      </c>
      <c r="BD40" s="1">
        <v>988.16941532405531</v>
      </c>
      <c r="BE40" s="1">
        <v>1.1546159110215886</v>
      </c>
      <c r="BF40" s="1">
        <v>0.38215811477593392</v>
      </c>
      <c r="BG40" s="1">
        <v>89.054817616764623</v>
      </c>
      <c r="BH40" s="1">
        <v>1.5002526148526698</v>
      </c>
      <c r="BI40" s="1">
        <v>59.235450111825969</v>
      </c>
      <c r="BJ40" s="1">
        <v>3.6499346622905532E-3</v>
      </c>
      <c r="BK40" s="1">
        <v>8.955102923097769</v>
      </c>
      <c r="BL40" s="1">
        <v>0.18933011555619972</v>
      </c>
      <c r="BM40" s="1">
        <v>13.285289239253146</v>
      </c>
      <c r="BN40" s="1">
        <v>1.6335311461295894</v>
      </c>
      <c r="BO40" s="1">
        <v>1.1365888829426516</v>
      </c>
      <c r="BP40" s="1">
        <v>2.6298538453136002</v>
      </c>
      <c r="BQ40" s="1">
        <v>4.1204347419098184</v>
      </c>
      <c r="BR40" s="1">
        <v>14.786217115362669</v>
      </c>
      <c r="BS40" s="1">
        <v>0</v>
      </c>
      <c r="BT40" s="50">
        <f t="shared" si="0"/>
        <v>2796.8285712122783</v>
      </c>
    </row>
    <row r="41" spans="1:72" x14ac:dyDescent="0.25">
      <c r="A41" s="10" t="s">
        <v>122</v>
      </c>
      <c r="B41" s="8" t="s">
        <v>123</v>
      </c>
      <c r="C41" s="1">
        <v>331.9421949704394</v>
      </c>
      <c r="D41" s="1">
        <v>73.629064812945927</v>
      </c>
      <c r="E41" s="1">
        <v>5.8700002154607986</v>
      </c>
      <c r="F41" s="1">
        <v>53.40693115304903</v>
      </c>
      <c r="G41" s="1">
        <v>229.01965236842832</v>
      </c>
      <c r="H41" s="1">
        <v>18.46067564957244</v>
      </c>
      <c r="I41" s="1">
        <v>123.16101678260888</v>
      </c>
      <c r="J41" s="1">
        <v>0</v>
      </c>
      <c r="K41" s="1">
        <v>0</v>
      </c>
      <c r="L41" s="1">
        <v>5.4610187763174904</v>
      </c>
      <c r="M41" s="1">
        <v>84.38537845137661</v>
      </c>
      <c r="N41" s="1">
        <v>27.597174697627555</v>
      </c>
      <c r="O41" s="1">
        <v>0</v>
      </c>
      <c r="P41" s="1">
        <v>188.30265171249084</v>
      </c>
      <c r="Q41" s="1">
        <v>27.414518741224551</v>
      </c>
      <c r="R41" s="1">
        <v>22.001975293338948</v>
      </c>
      <c r="S41" s="1">
        <v>0</v>
      </c>
      <c r="T41" s="1">
        <v>0</v>
      </c>
      <c r="U41" s="1">
        <v>534.06887603266364</v>
      </c>
      <c r="V41" s="1">
        <v>0</v>
      </c>
      <c r="W41" s="1">
        <v>13.086351730869957</v>
      </c>
      <c r="X41" s="1">
        <v>0</v>
      </c>
      <c r="Y41" s="1">
        <v>499.21187367764151</v>
      </c>
      <c r="Z41" s="1">
        <v>0</v>
      </c>
      <c r="AA41" s="1">
        <v>0</v>
      </c>
      <c r="AB41" s="1">
        <v>1952.149521334547</v>
      </c>
      <c r="AC41" s="1">
        <v>1748.6965449125842</v>
      </c>
      <c r="AD41" s="1">
        <v>481.9172516194763</v>
      </c>
      <c r="AE41" s="1">
        <v>0</v>
      </c>
      <c r="AF41" s="1">
        <v>0</v>
      </c>
      <c r="AG41" s="1">
        <v>10258.566561770427</v>
      </c>
      <c r="AH41" s="1">
        <v>874.38119916085952</v>
      </c>
      <c r="AI41" s="1">
        <v>18.253955140654352</v>
      </c>
      <c r="AJ41" s="1">
        <v>571.04613878642942</v>
      </c>
      <c r="AK41" s="1">
        <v>421.17490270971336</v>
      </c>
      <c r="AL41" s="1">
        <v>320.58038955991742</v>
      </c>
      <c r="AM41" s="1">
        <v>2.7120675581727456</v>
      </c>
      <c r="AN41" s="1">
        <v>0</v>
      </c>
      <c r="AO41" s="1">
        <v>160.72553458174829</v>
      </c>
      <c r="AP41" s="1">
        <v>85.559290741477909</v>
      </c>
      <c r="AQ41" s="1">
        <v>0</v>
      </c>
      <c r="AR41" s="1">
        <v>47.488321377627692</v>
      </c>
      <c r="AS41" s="1">
        <v>46.581138330330084</v>
      </c>
      <c r="AT41" s="1">
        <v>0</v>
      </c>
      <c r="AU41" s="1">
        <v>0</v>
      </c>
      <c r="AV41" s="1">
        <v>17.15736572110433</v>
      </c>
      <c r="AW41" s="1">
        <v>0</v>
      </c>
      <c r="AX41" s="1">
        <v>1205.7716397067127</v>
      </c>
      <c r="AY41" s="1">
        <v>152.61562202975037</v>
      </c>
      <c r="AZ41" s="1">
        <v>33.183271522676932</v>
      </c>
      <c r="BA41" s="1">
        <v>19.753279125577727</v>
      </c>
      <c r="BB41" s="1">
        <v>42.714914006310877</v>
      </c>
      <c r="BC41" s="1">
        <v>0</v>
      </c>
      <c r="BD41" s="1">
        <v>9284.9768680587276</v>
      </c>
      <c r="BE41" s="1">
        <v>136.2870598348909</v>
      </c>
      <c r="BF41" s="1">
        <v>14.646648996222783</v>
      </c>
      <c r="BG41" s="1">
        <v>655.04771066006015</v>
      </c>
      <c r="BH41" s="1">
        <v>70.796196376801049</v>
      </c>
      <c r="BI41" s="1">
        <v>4160.5693485098245</v>
      </c>
      <c r="BJ41" s="1">
        <v>109.1920030216497</v>
      </c>
      <c r="BK41" s="1">
        <v>1193.6289991735746</v>
      </c>
      <c r="BL41" s="1">
        <v>727.67410011439881</v>
      </c>
      <c r="BM41" s="1">
        <v>1440.7713214695355</v>
      </c>
      <c r="BN41" s="1">
        <v>844.78823735453091</v>
      </c>
      <c r="BO41" s="1">
        <v>318.2353707991619</v>
      </c>
      <c r="BP41" s="1">
        <v>0</v>
      </c>
      <c r="BQ41" s="1">
        <v>73.254902648411431</v>
      </c>
      <c r="BR41" s="1">
        <v>176.70395514277169</v>
      </c>
      <c r="BS41" s="1">
        <v>0</v>
      </c>
      <c r="BT41" s="50">
        <f t="shared" si="0"/>
        <v>39904.62098692271</v>
      </c>
    </row>
    <row r="42" spans="1:72" x14ac:dyDescent="0.25">
      <c r="A42" s="10" t="s">
        <v>124</v>
      </c>
      <c r="B42" s="8" t="s">
        <v>125</v>
      </c>
      <c r="C42" s="1">
        <v>4.3221613403122854</v>
      </c>
      <c r="D42" s="1">
        <v>1.1750272029763893</v>
      </c>
      <c r="E42" s="1">
        <v>883.60326351870117</v>
      </c>
      <c r="F42" s="1">
        <v>0.10684290437146246</v>
      </c>
      <c r="G42" s="1">
        <v>1.7050928801605667</v>
      </c>
      <c r="H42" s="1">
        <v>0.31971655499029444</v>
      </c>
      <c r="I42" s="1">
        <v>0.74543750006032916</v>
      </c>
      <c r="J42" s="1">
        <v>0</v>
      </c>
      <c r="K42" s="1">
        <v>0.31854830637368092</v>
      </c>
      <c r="L42" s="1">
        <v>1.2646060755772657E-4</v>
      </c>
      <c r="M42" s="1">
        <v>0.21315280070070014</v>
      </c>
      <c r="N42" s="1">
        <v>0.10658904641110584</v>
      </c>
      <c r="O42" s="1">
        <v>0.31903073017288264</v>
      </c>
      <c r="P42" s="1">
        <v>0.10869297622276995</v>
      </c>
      <c r="Q42" s="1">
        <v>0.31880216433403757</v>
      </c>
      <c r="R42" s="1">
        <v>2.2374252262266183</v>
      </c>
      <c r="S42" s="1">
        <v>0.53215730200682998</v>
      </c>
      <c r="T42" s="1">
        <v>0.74431983568673876</v>
      </c>
      <c r="U42" s="1">
        <v>2.1294170107751427</v>
      </c>
      <c r="V42" s="1">
        <v>0.21414106693013277</v>
      </c>
      <c r="W42" s="1">
        <v>0.37603327236738998</v>
      </c>
      <c r="X42" s="1">
        <v>1.2775189257026245</v>
      </c>
      <c r="Y42" s="1">
        <v>1.5509433821886334</v>
      </c>
      <c r="Z42" s="1">
        <v>1.9163391496937361</v>
      </c>
      <c r="AA42" s="1">
        <v>5.8265554000671053E-4</v>
      </c>
      <c r="AB42" s="1">
        <v>0.42921968854579845</v>
      </c>
      <c r="AC42" s="1">
        <v>18.86255146329648</v>
      </c>
      <c r="AD42" s="1">
        <v>317.62934230399947</v>
      </c>
      <c r="AE42" s="1">
        <v>395.22486470800266</v>
      </c>
      <c r="AF42" s="1">
        <v>273.01297396769564</v>
      </c>
      <c r="AG42" s="1">
        <v>821.33892350089366</v>
      </c>
      <c r="AH42" s="1">
        <v>5600.6469142915821</v>
      </c>
      <c r="AI42" s="1">
        <v>460.09312960138271</v>
      </c>
      <c r="AJ42" s="1">
        <v>0</v>
      </c>
      <c r="AK42" s="1">
        <v>0.10676609126168665</v>
      </c>
      <c r="AL42" s="1">
        <v>3.2998644662674597</v>
      </c>
      <c r="AM42" s="1">
        <v>0.21340572191581561</v>
      </c>
      <c r="AN42" s="1">
        <v>1.1697625674201462</v>
      </c>
      <c r="AO42" s="1">
        <v>0.21350782714710295</v>
      </c>
      <c r="AP42" s="1">
        <v>4.3634952462550674</v>
      </c>
      <c r="AQ42" s="1">
        <v>2644.6751887324617</v>
      </c>
      <c r="AR42" s="1">
        <v>2.2346365356436606</v>
      </c>
      <c r="AS42" s="1">
        <v>0.42577152931305778</v>
      </c>
      <c r="AT42" s="1">
        <v>3.4062997591581374</v>
      </c>
      <c r="AU42" s="1">
        <v>5.5941647100349101</v>
      </c>
      <c r="AV42" s="1">
        <v>2.4543033354505686</v>
      </c>
      <c r="AW42" s="1">
        <v>0</v>
      </c>
      <c r="AX42" s="1">
        <v>10.372212261945981</v>
      </c>
      <c r="AY42" s="1">
        <v>3.634045359115218</v>
      </c>
      <c r="AZ42" s="1">
        <v>0.10669021489715201</v>
      </c>
      <c r="BA42" s="1">
        <v>5.0584243023090627E-5</v>
      </c>
      <c r="BB42" s="1">
        <v>1.1220281358462143</v>
      </c>
      <c r="BC42" s="1">
        <v>1.171537826953037</v>
      </c>
      <c r="BD42" s="1">
        <v>1645.6979355935566</v>
      </c>
      <c r="BE42" s="1">
        <v>1.0645937540955281</v>
      </c>
      <c r="BF42" s="1">
        <v>0.21340572191581561</v>
      </c>
      <c r="BG42" s="1">
        <v>5.4896900717295427</v>
      </c>
      <c r="BH42" s="1">
        <v>7.6742628243351332</v>
      </c>
      <c r="BI42" s="1">
        <v>85.74833461829536</v>
      </c>
      <c r="BJ42" s="1">
        <v>13.253364577889878</v>
      </c>
      <c r="BK42" s="1">
        <v>26.33297258641424</v>
      </c>
      <c r="BL42" s="1">
        <v>9.1498458065865567</v>
      </c>
      <c r="BM42" s="1">
        <v>5.6416716398161153</v>
      </c>
      <c r="BN42" s="1">
        <v>0.53294416800941147</v>
      </c>
      <c r="BO42" s="1">
        <v>0</v>
      </c>
      <c r="BP42" s="1">
        <v>4.6889904553372528</v>
      </c>
      <c r="BQ42" s="1">
        <v>0.80129802250497573</v>
      </c>
      <c r="BR42" s="1">
        <v>1.3830418287284041</v>
      </c>
      <c r="BS42" s="1">
        <v>0</v>
      </c>
      <c r="BT42" s="50">
        <f t="shared" si="0"/>
        <v>13283.815364313459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0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0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0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0.17376740985493269</v>
      </c>
      <c r="D46" s="1">
        <v>2.6434879436884773E-2</v>
      </c>
      <c r="E46" s="1">
        <v>0</v>
      </c>
      <c r="F46" s="1">
        <v>0</v>
      </c>
      <c r="G46" s="1">
        <v>0.13817038805007484</v>
      </c>
      <c r="H46" s="1">
        <v>0</v>
      </c>
      <c r="I46" s="1">
        <v>8.3360320696666435E-2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0.3582568070262579</v>
      </c>
      <c r="Q46" s="1">
        <v>0</v>
      </c>
      <c r="R46" s="1">
        <v>0.10569575139085549</v>
      </c>
      <c r="S46" s="1">
        <v>0</v>
      </c>
      <c r="T46" s="1">
        <v>0</v>
      </c>
      <c r="U46" s="1">
        <v>7.4548694217704842E-3</v>
      </c>
      <c r="V46" s="1">
        <v>0</v>
      </c>
      <c r="W46" s="1">
        <v>9.1767311535342309E-3</v>
      </c>
      <c r="X46" s="1">
        <v>0</v>
      </c>
      <c r="Y46" s="1">
        <v>4.7122162398201606E-2</v>
      </c>
      <c r="Z46" s="1">
        <v>0.18568606262288592</v>
      </c>
      <c r="AA46" s="1">
        <v>0</v>
      </c>
      <c r="AB46" s="1">
        <v>1.8949373565435776</v>
      </c>
      <c r="AC46" s="1">
        <v>0.98954312086581708</v>
      </c>
      <c r="AD46" s="1">
        <v>1.6075905126791317</v>
      </c>
      <c r="AE46" s="1">
        <v>1.1621138652691889</v>
      </c>
      <c r="AF46" s="1">
        <v>6.4380310681552144E-2</v>
      </c>
      <c r="AG46" s="1">
        <v>5.9259490422202266</v>
      </c>
      <c r="AH46" s="1">
        <v>77.183933079648881</v>
      </c>
      <c r="AI46" s="1">
        <v>0</v>
      </c>
      <c r="AJ46" s="1">
        <v>0.46975928010601165</v>
      </c>
      <c r="AK46" s="1">
        <v>0.25749206515508616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1.0940141843406177</v>
      </c>
      <c r="AR46" s="1">
        <v>0</v>
      </c>
      <c r="AS46" s="1">
        <v>0</v>
      </c>
      <c r="AT46" s="1">
        <v>0</v>
      </c>
      <c r="AU46" s="1">
        <v>3.1526750633284487E-2</v>
      </c>
      <c r="AV46" s="1">
        <v>0</v>
      </c>
      <c r="AW46" s="1">
        <v>0</v>
      </c>
      <c r="AX46" s="1">
        <v>0.38860109595799996</v>
      </c>
      <c r="AY46" s="1">
        <v>7.8136305162502181E-3</v>
      </c>
      <c r="AZ46" s="1">
        <v>0</v>
      </c>
      <c r="BA46" s="1">
        <v>0</v>
      </c>
      <c r="BB46" s="1">
        <v>9.1767311535342309E-3</v>
      </c>
      <c r="BC46" s="1">
        <v>0</v>
      </c>
      <c r="BD46" s="1">
        <v>1.9957612236280797</v>
      </c>
      <c r="BE46" s="1">
        <v>0</v>
      </c>
      <c r="BF46" s="1">
        <v>0</v>
      </c>
      <c r="BG46" s="1">
        <v>2.4698428919559822E-2</v>
      </c>
      <c r="BH46" s="1">
        <v>7.4652355858804309E-2</v>
      </c>
      <c r="BI46" s="1">
        <v>0.99762012864565597</v>
      </c>
      <c r="BJ46" s="1">
        <v>4.6043882221149211E-2</v>
      </c>
      <c r="BK46" s="1">
        <v>0.4789417813451522</v>
      </c>
      <c r="BL46" s="1">
        <v>0</v>
      </c>
      <c r="BM46" s="1">
        <v>0.11385088251956334</v>
      </c>
      <c r="BN46" s="1">
        <v>0</v>
      </c>
      <c r="BO46" s="1">
        <v>0</v>
      </c>
      <c r="BP46" s="1">
        <v>0</v>
      </c>
      <c r="BQ46" s="1">
        <v>2.8156741168648514E-2</v>
      </c>
      <c r="BR46" s="1">
        <v>0.18764095988808605</v>
      </c>
      <c r="BS46" s="1">
        <v>0</v>
      </c>
      <c r="BT46" s="50">
        <f t="shared" si="0"/>
        <v>96.169322792017937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305</v>
      </c>
      <c r="B123" s="49"/>
      <c r="C123" s="48">
        <f t="shared" ref="C123:BN123" si="2">+SUM(C6:C122)</f>
        <v>398.02041658446961</v>
      </c>
      <c r="D123" s="48">
        <f t="shared" si="2"/>
        <v>82.166515459448959</v>
      </c>
      <c r="E123" s="48">
        <f t="shared" si="2"/>
        <v>960.23708184309885</v>
      </c>
      <c r="F123" s="48">
        <f t="shared" si="2"/>
        <v>53.830710348080508</v>
      </c>
      <c r="G123" s="48">
        <f t="shared" si="2"/>
        <v>234.28106272500071</v>
      </c>
      <c r="H123" s="48">
        <f t="shared" si="2"/>
        <v>20.279700482008899</v>
      </c>
      <c r="I123" s="48">
        <f t="shared" si="2"/>
        <v>124.56167555549547</v>
      </c>
      <c r="J123" s="48">
        <f t="shared" si="2"/>
        <v>0</v>
      </c>
      <c r="K123" s="48">
        <f t="shared" si="2"/>
        <v>1.4376143450429861</v>
      </c>
      <c r="L123" s="48">
        <f t="shared" si="2"/>
        <v>5.4688952567327309</v>
      </c>
      <c r="M123" s="48">
        <f t="shared" si="2"/>
        <v>85.347335259314434</v>
      </c>
      <c r="N123" s="48">
        <f t="shared" si="2"/>
        <v>27.891130514584713</v>
      </c>
      <c r="O123" s="48">
        <f t="shared" si="2"/>
        <v>1.6501796189047795</v>
      </c>
      <c r="P123" s="48">
        <f t="shared" si="2"/>
        <v>190.53125436161781</v>
      </c>
      <c r="Q123" s="48">
        <f t="shared" si="2"/>
        <v>27.923150163731751</v>
      </c>
      <c r="R123" s="48">
        <f t="shared" si="2"/>
        <v>36.28110226767356</v>
      </c>
      <c r="S123" s="48">
        <f t="shared" si="2"/>
        <v>0.77601577375485176</v>
      </c>
      <c r="T123" s="48">
        <f t="shared" si="2"/>
        <v>3.3848027425807605</v>
      </c>
      <c r="U123" s="48">
        <f t="shared" si="2"/>
        <v>543.77194470425945</v>
      </c>
      <c r="V123" s="48">
        <f t="shared" si="2"/>
        <v>1.3910854083331583</v>
      </c>
      <c r="W123" s="48">
        <f t="shared" si="2"/>
        <v>13.858182491238562</v>
      </c>
      <c r="X123" s="48">
        <f t="shared" si="2"/>
        <v>5.3560502947612907</v>
      </c>
      <c r="Y123" s="48">
        <f t="shared" si="2"/>
        <v>510.64423393765213</v>
      </c>
      <c r="Z123" s="48">
        <f t="shared" si="2"/>
        <v>30.215496572891187</v>
      </c>
      <c r="AA123" s="48">
        <f t="shared" si="2"/>
        <v>4.9996659695386505</v>
      </c>
      <c r="AB123" s="48">
        <f t="shared" si="2"/>
        <v>1968.1517529252362</v>
      </c>
      <c r="AC123" s="48">
        <f t="shared" si="2"/>
        <v>1955.2224932281897</v>
      </c>
      <c r="AD123" s="48">
        <f t="shared" si="2"/>
        <v>971.68309822684387</v>
      </c>
      <c r="AE123" s="48">
        <f t="shared" si="2"/>
        <v>467.07212146665535</v>
      </c>
      <c r="AF123" s="48">
        <f t="shared" si="2"/>
        <v>291.26028352152065</v>
      </c>
      <c r="AG123" s="48">
        <f t="shared" si="2"/>
        <v>11120.267483308709</v>
      </c>
      <c r="AH123" s="48">
        <f t="shared" si="2"/>
        <v>6766.8241509082118</v>
      </c>
      <c r="AI123" s="48">
        <f t="shared" si="2"/>
        <v>2281.3803768073331</v>
      </c>
      <c r="AJ123" s="48">
        <f t="shared" si="2"/>
        <v>592.95741692493175</v>
      </c>
      <c r="AK123" s="48">
        <f t="shared" si="2"/>
        <v>424.98258236337358</v>
      </c>
      <c r="AL123" s="48">
        <f t="shared" si="2"/>
        <v>331.58725617233569</v>
      </c>
      <c r="AM123" s="48">
        <f t="shared" si="2"/>
        <v>3.8761440202647921</v>
      </c>
      <c r="AN123" s="48">
        <f t="shared" si="2"/>
        <v>2.5040942519002938</v>
      </c>
      <c r="AO123" s="48">
        <f t="shared" si="2"/>
        <v>163.21156201403431</v>
      </c>
      <c r="AP123" s="48">
        <f t="shared" si="2"/>
        <v>92.792725291602039</v>
      </c>
      <c r="AQ123" s="48">
        <f t="shared" si="2"/>
        <v>3444.5461706207843</v>
      </c>
      <c r="AR123" s="48">
        <f t="shared" si="2"/>
        <v>50.850270100622126</v>
      </c>
      <c r="AS123" s="48">
        <f t="shared" si="2"/>
        <v>48.373159235386737</v>
      </c>
      <c r="AT123" s="48">
        <f t="shared" si="2"/>
        <v>8.5046713437873702</v>
      </c>
      <c r="AU123" s="48">
        <f t="shared" si="2"/>
        <v>15.24534575128383</v>
      </c>
      <c r="AV123" s="48">
        <f t="shared" si="2"/>
        <v>34.875837589557108</v>
      </c>
      <c r="AW123" s="48">
        <f t="shared" si="2"/>
        <v>0</v>
      </c>
      <c r="AX123" s="48">
        <f t="shared" si="2"/>
        <v>1233.5538398420044</v>
      </c>
      <c r="AY123" s="48">
        <f t="shared" si="2"/>
        <v>163.17615826631689</v>
      </c>
      <c r="AZ123" s="48">
        <f t="shared" si="2"/>
        <v>33.785032071816048</v>
      </c>
      <c r="BA123" s="48">
        <f t="shared" si="2"/>
        <v>20.058570785889554</v>
      </c>
      <c r="BB123" s="48">
        <f t="shared" si="2"/>
        <v>45.970716734791985</v>
      </c>
      <c r="BC123" s="48">
        <f t="shared" si="2"/>
        <v>4.4226856511299637</v>
      </c>
      <c r="BD123" s="48">
        <f t="shared" si="2"/>
        <v>11921.995308647431</v>
      </c>
      <c r="BE123" s="48">
        <f t="shared" si="2"/>
        <v>138.52095607867801</v>
      </c>
      <c r="BF123" s="48">
        <f t="shared" si="2"/>
        <v>15.246675474986279</v>
      </c>
      <c r="BG123" s="48">
        <f t="shared" si="2"/>
        <v>749.98370345441845</v>
      </c>
      <c r="BH123" s="48">
        <f t="shared" si="2"/>
        <v>80.045364171847652</v>
      </c>
      <c r="BI123" s="48">
        <f t="shared" si="2"/>
        <v>4306.8549213853539</v>
      </c>
      <c r="BJ123" s="48">
        <f t="shared" si="2"/>
        <v>122.49761149760688</v>
      </c>
      <c r="BK123" s="48">
        <f t="shared" si="2"/>
        <v>1229.5001683913019</v>
      </c>
      <c r="BL123" s="48">
        <f t="shared" si="2"/>
        <v>737.01839981077205</v>
      </c>
      <c r="BM123" s="48">
        <f t="shared" si="2"/>
        <v>1459.8837007873119</v>
      </c>
      <c r="BN123" s="48">
        <f t="shared" si="2"/>
        <v>846.97837175520897</v>
      </c>
      <c r="BO123" s="48">
        <f t="shared" ref="BO123:BT123" si="3">+SUM(BO6:BO122)</f>
        <v>319.42562944627957</v>
      </c>
      <c r="BP123" s="48">
        <f t="shared" si="3"/>
        <v>7.5092739742415162</v>
      </c>
      <c r="BQ123" s="48">
        <f t="shared" si="3"/>
        <v>78.206067194586808</v>
      </c>
      <c r="BR123" s="48">
        <f t="shared" si="3"/>
        <v>193.06725386157331</v>
      </c>
      <c r="BS123" s="48">
        <f t="shared" si="3"/>
        <v>0</v>
      </c>
      <c r="BT123" s="48">
        <f t="shared" si="3"/>
        <v>58108.17470803632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200000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3" sqref="A3"/>
    </sheetView>
  </sheetViews>
  <sheetFormatPr defaultRowHeight="15" x14ac:dyDescent="0.25"/>
  <cols>
    <col min="1" max="1" width="8.28515625" customWidth="1"/>
    <col min="2" max="2" width="45.855468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35.25" customHeight="1" thickBot="1" x14ac:dyDescent="0.35">
      <c r="A4" s="4"/>
      <c r="B4" s="54" t="s">
        <v>306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304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0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2.8945266884095205E-5</v>
      </c>
      <c r="F13" s="1">
        <v>0</v>
      </c>
      <c r="G13" s="1">
        <v>1.070014605194041E-5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2.4006737937045792E-6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4.1154407892078492E-6</v>
      </c>
      <c r="AE13" s="1">
        <v>7.8193374994949133E-6</v>
      </c>
      <c r="AF13" s="1">
        <v>6.8384907780670446E-5</v>
      </c>
      <c r="AG13" s="1">
        <v>0</v>
      </c>
      <c r="AH13" s="1">
        <v>0</v>
      </c>
      <c r="AI13" s="1">
        <v>3.1551712717260186E-6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5.8850803285672247E-5</v>
      </c>
      <c r="AR13" s="1">
        <v>0</v>
      </c>
      <c r="AS13" s="1">
        <v>0</v>
      </c>
      <c r="AT13" s="1">
        <v>0</v>
      </c>
      <c r="AU13" s="1">
        <v>3.4295339910065413E-6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1.1084253858933143E-4</v>
      </c>
      <c r="BJ13" s="1">
        <v>0</v>
      </c>
      <c r="BK13" s="1">
        <v>0</v>
      </c>
      <c r="BL13" s="1">
        <v>8.464089889804144E-5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3.8328471883489104E-4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1.4904757657251266E-7</v>
      </c>
      <c r="D15" s="1">
        <v>0</v>
      </c>
      <c r="E15" s="1">
        <v>1.9755738911003324E-4</v>
      </c>
      <c r="F15" s="1">
        <v>1.2312625890772783E-7</v>
      </c>
      <c r="G15" s="1">
        <v>6.1701603586984834E-5</v>
      </c>
      <c r="H15" s="1">
        <v>7.7763952994354428E-8</v>
      </c>
      <c r="I15" s="1">
        <v>2.5921317664784812E-8</v>
      </c>
      <c r="J15" s="1">
        <v>1.9440988248588607E-8</v>
      </c>
      <c r="K15" s="1">
        <v>0</v>
      </c>
      <c r="L15" s="1">
        <v>0</v>
      </c>
      <c r="M15" s="1">
        <v>1.3973579734574746E-5</v>
      </c>
      <c r="N15" s="1">
        <v>6.6099360045201265E-7</v>
      </c>
      <c r="O15" s="1">
        <v>7.7763952994354428E-8</v>
      </c>
      <c r="P15" s="1">
        <v>2.6569350606404427E-7</v>
      </c>
      <c r="Q15" s="1">
        <v>1.9440988248588607E-8</v>
      </c>
      <c r="R15" s="1">
        <v>1.2312625890772783E-7</v>
      </c>
      <c r="S15" s="1">
        <v>6.4803294161962029E-9</v>
      </c>
      <c r="T15" s="1">
        <v>1.9440988248588607E-8</v>
      </c>
      <c r="U15" s="1">
        <v>1.0368527065913925E-7</v>
      </c>
      <c r="V15" s="1">
        <v>0</v>
      </c>
      <c r="W15" s="1">
        <v>0</v>
      </c>
      <c r="X15" s="1">
        <v>7.7763952994354428E-8</v>
      </c>
      <c r="Y15" s="1">
        <v>0</v>
      </c>
      <c r="Z15" s="1">
        <v>0</v>
      </c>
      <c r="AA15" s="1">
        <v>0</v>
      </c>
      <c r="AB15" s="1">
        <v>1.2312625890772783E-7</v>
      </c>
      <c r="AC15" s="1">
        <v>0</v>
      </c>
      <c r="AD15" s="1">
        <v>2.3747337575095574E-5</v>
      </c>
      <c r="AE15" s="1">
        <v>4.5764086136651506E-5</v>
      </c>
      <c r="AF15" s="1">
        <v>3.942356701051369E-4</v>
      </c>
      <c r="AG15" s="1">
        <v>0</v>
      </c>
      <c r="AH15" s="1">
        <v>0</v>
      </c>
      <c r="AI15" s="1">
        <v>1.8186419130696938E-5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3.393004967636709E-4</v>
      </c>
      <c r="AR15" s="1">
        <v>0</v>
      </c>
      <c r="AS15" s="1">
        <v>0</v>
      </c>
      <c r="AT15" s="1">
        <v>0</v>
      </c>
      <c r="AU15" s="1">
        <v>1.9826169845938095E-5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6.3889681120013594E-4</v>
      </c>
      <c r="BJ15" s="1">
        <v>0</v>
      </c>
      <c r="BK15" s="1">
        <v>0</v>
      </c>
      <c r="BL15" s="1">
        <v>4.8787046102782654E-4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0">
        <f t="shared" si="0"/>
        <v>2.242932839418026E-3</v>
      </c>
    </row>
    <row r="16" spans="1:72" x14ac:dyDescent="0.25">
      <c r="A16" s="10" t="s">
        <v>77</v>
      </c>
      <c r="B16" s="8" t="s">
        <v>78</v>
      </c>
      <c r="C16" s="1">
        <v>9.2101269740614649E-6</v>
      </c>
      <c r="D16" s="1">
        <v>4.1452442662860523E-6</v>
      </c>
      <c r="E16" s="1">
        <v>1.686526527514157E-3</v>
      </c>
      <c r="F16" s="1">
        <v>5.7838633107853722E-6</v>
      </c>
      <c r="G16" s="1">
        <v>8.0859276441978725E-4</v>
      </c>
      <c r="H16" s="1">
        <v>3.6529663015486555E-6</v>
      </c>
      <c r="I16" s="1">
        <v>1.217655433849552E-6</v>
      </c>
      <c r="J16" s="1">
        <v>9.1324157538716387E-7</v>
      </c>
      <c r="K16" s="1">
        <v>6.4817154847369229E-7</v>
      </c>
      <c r="L16" s="1">
        <v>0</v>
      </c>
      <c r="M16" s="1">
        <v>2.4997556456020397E-4</v>
      </c>
      <c r="N16" s="1">
        <v>2.5970494519468048E-4</v>
      </c>
      <c r="O16" s="1">
        <v>3.6529663015486555E-6</v>
      </c>
      <c r="P16" s="1">
        <v>1.2480968196957907E-5</v>
      </c>
      <c r="Q16" s="1">
        <v>9.1324157538716387E-7</v>
      </c>
      <c r="R16" s="1">
        <v>5.7838633107853722E-6</v>
      </c>
      <c r="S16" s="1">
        <v>3.0441385846238801E-7</v>
      </c>
      <c r="T16" s="1">
        <v>9.1324157538716387E-7</v>
      </c>
      <c r="U16" s="1">
        <v>4.8706217353982082E-6</v>
      </c>
      <c r="V16" s="1">
        <v>0</v>
      </c>
      <c r="W16" s="1">
        <v>0</v>
      </c>
      <c r="X16" s="1">
        <v>3.6529663015486555E-6</v>
      </c>
      <c r="Y16" s="1">
        <v>0</v>
      </c>
      <c r="Z16" s="1">
        <v>0</v>
      </c>
      <c r="AA16" s="1">
        <v>0</v>
      </c>
      <c r="AB16" s="1">
        <v>5.7838633107853722E-6</v>
      </c>
      <c r="AC16" s="1">
        <v>0</v>
      </c>
      <c r="AD16" s="1">
        <v>0</v>
      </c>
      <c r="AE16" s="1">
        <v>3.2572282855475512E-5</v>
      </c>
      <c r="AF16" s="1">
        <v>2.0739719258962121E-4</v>
      </c>
      <c r="AG16" s="1">
        <v>1.9309546234414889E-6</v>
      </c>
      <c r="AH16" s="1">
        <v>3.396168395684047E-4</v>
      </c>
      <c r="AI16" s="1">
        <v>0</v>
      </c>
      <c r="AJ16" s="1">
        <v>0</v>
      </c>
      <c r="AK16" s="1">
        <v>0</v>
      </c>
      <c r="AL16" s="1">
        <v>5.8853511198611293E-4</v>
      </c>
      <c r="AM16" s="1">
        <v>3.1112234326737231E-6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1.1776087539129505E-5</v>
      </c>
      <c r="AV16" s="1">
        <v>0</v>
      </c>
      <c r="AW16" s="1">
        <v>0</v>
      </c>
      <c r="AX16" s="1">
        <v>1.6277671219037935E-7</v>
      </c>
      <c r="AY16" s="1">
        <v>1.6277671219037935E-7</v>
      </c>
      <c r="AZ16" s="1">
        <v>1.3644334629445514E-3</v>
      </c>
      <c r="BA16" s="1">
        <v>1.9028248253367752E-6</v>
      </c>
      <c r="BB16" s="1">
        <v>0</v>
      </c>
      <c r="BC16" s="1">
        <v>3.4124782370829128E-4</v>
      </c>
      <c r="BD16" s="1">
        <v>0</v>
      </c>
      <c r="BE16" s="1">
        <v>0</v>
      </c>
      <c r="BF16" s="1">
        <v>0</v>
      </c>
      <c r="BG16" s="1">
        <v>3.7068049688904117E-4</v>
      </c>
      <c r="BH16" s="1">
        <v>6.6523527951600884E-6</v>
      </c>
      <c r="BI16" s="1">
        <v>1.7327035521300777E-4</v>
      </c>
      <c r="BJ16" s="1">
        <v>0</v>
      </c>
      <c r="BK16" s="1">
        <v>9.2780262267666612E-5</v>
      </c>
      <c r="BL16" s="1">
        <v>5.5384809136589924E-3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1.2143440955586768E-2</v>
      </c>
    </row>
    <row r="17" spans="1:72" x14ac:dyDescent="0.25">
      <c r="A17" s="10" t="s">
        <v>79</v>
      </c>
      <c r="B17" s="8" t="s">
        <v>80</v>
      </c>
      <c r="C17" s="1">
        <v>3.682298114719554E-5</v>
      </c>
      <c r="D17" s="1">
        <v>4.5844680751992331E-5</v>
      </c>
      <c r="E17" s="1">
        <v>7.6477815083550735E-3</v>
      </c>
      <c r="F17" s="1">
        <v>3.0418984425944145E-5</v>
      </c>
      <c r="G17" s="1">
        <v>2.8231203860724815E-5</v>
      </c>
      <c r="H17" s="1">
        <v>1.9211990163754201E-5</v>
      </c>
      <c r="I17" s="1">
        <v>6.4039967212513988E-6</v>
      </c>
      <c r="J17" s="1">
        <v>4.8029975409385502E-6</v>
      </c>
      <c r="K17" s="1">
        <v>0</v>
      </c>
      <c r="L17" s="1">
        <v>0</v>
      </c>
      <c r="M17" s="1">
        <v>3.8518112593502982E-5</v>
      </c>
      <c r="N17" s="1">
        <v>1.6330191639191068E-4</v>
      </c>
      <c r="O17" s="1">
        <v>1.9211990163754201E-5</v>
      </c>
      <c r="P17" s="1">
        <v>6.5640966392826848E-5</v>
      </c>
      <c r="Q17" s="1">
        <v>4.8029975409385502E-6</v>
      </c>
      <c r="R17" s="1">
        <v>3.0418984425944145E-5</v>
      </c>
      <c r="S17" s="1">
        <v>1.6009991803128497E-6</v>
      </c>
      <c r="T17" s="1">
        <v>4.8029975409385502E-6</v>
      </c>
      <c r="U17" s="1">
        <v>2.5615986885005595E-5</v>
      </c>
      <c r="V17" s="1">
        <v>0</v>
      </c>
      <c r="W17" s="1">
        <v>0</v>
      </c>
      <c r="X17" s="1">
        <v>1.9211990163754201E-5</v>
      </c>
      <c r="Y17" s="1">
        <v>0</v>
      </c>
      <c r="Z17" s="1">
        <v>0</v>
      </c>
      <c r="AA17" s="1">
        <v>0</v>
      </c>
      <c r="AB17" s="1">
        <v>3.0418984425944145E-5</v>
      </c>
      <c r="AC17" s="1">
        <v>0</v>
      </c>
      <c r="AD17" s="1">
        <v>1.4799076390279637E-5</v>
      </c>
      <c r="AE17" s="1">
        <v>1.8725756366462856E-4</v>
      </c>
      <c r="AF17" s="1">
        <v>1.5550823230348103E-4</v>
      </c>
      <c r="AG17" s="1">
        <v>0</v>
      </c>
      <c r="AH17" s="1">
        <v>0</v>
      </c>
      <c r="AI17" s="1">
        <v>6.4362277462549823E-6</v>
      </c>
      <c r="AJ17" s="1">
        <v>0</v>
      </c>
      <c r="AK17" s="1">
        <v>0</v>
      </c>
      <c r="AL17" s="1">
        <v>6.6880336189348803E-3</v>
      </c>
      <c r="AM17" s="1">
        <v>0</v>
      </c>
      <c r="AN17" s="1">
        <v>0</v>
      </c>
      <c r="AO17" s="1">
        <v>0</v>
      </c>
      <c r="AP17" s="1">
        <v>0</v>
      </c>
      <c r="AQ17" s="1">
        <v>1.4086262861117086E-4</v>
      </c>
      <c r="AR17" s="1">
        <v>0</v>
      </c>
      <c r="AS17" s="1">
        <v>0</v>
      </c>
      <c r="AT17" s="1">
        <v>0</v>
      </c>
      <c r="AU17" s="1">
        <v>2.1404892347005848E-5</v>
      </c>
      <c r="AV17" s="1">
        <v>0</v>
      </c>
      <c r="AW17" s="1">
        <v>0</v>
      </c>
      <c r="AX17" s="1">
        <v>0</v>
      </c>
      <c r="AY17" s="1">
        <v>0</v>
      </c>
      <c r="AZ17" s="1">
        <v>1.3086893097741808E-2</v>
      </c>
      <c r="BA17" s="1">
        <v>0</v>
      </c>
      <c r="BB17" s="1">
        <v>0</v>
      </c>
      <c r="BC17" s="1">
        <v>3.7592638216633703E-3</v>
      </c>
      <c r="BD17" s="1">
        <v>0</v>
      </c>
      <c r="BE17" s="1">
        <v>0</v>
      </c>
      <c r="BF17" s="1">
        <v>0</v>
      </c>
      <c r="BG17" s="1">
        <v>4.099572413399314E-3</v>
      </c>
      <c r="BH17" s="1">
        <v>0</v>
      </c>
      <c r="BI17" s="1">
        <v>2.2610747908582721E-4</v>
      </c>
      <c r="BJ17" s="1">
        <v>0</v>
      </c>
      <c r="BK17" s="1">
        <v>1.0226890321598289E-4</v>
      </c>
      <c r="BL17" s="1">
        <v>2.2643605401477251E-2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0">
        <f t="shared" si="0"/>
        <v>5.935507762525296E-2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2.0371304344954431</v>
      </c>
      <c r="D19" s="1">
        <v>1.7561231843123165E-2</v>
      </c>
      <c r="E19" s="1">
        <v>1184.0957433581807</v>
      </c>
      <c r="F19" s="1">
        <v>141.65743952295801</v>
      </c>
      <c r="G19" s="1">
        <v>1.4445858928019639</v>
      </c>
      <c r="H19" s="1">
        <v>0.15704724103178533</v>
      </c>
      <c r="I19" s="1">
        <v>0.21793890689217851</v>
      </c>
      <c r="J19" s="1">
        <v>2.6433313761976991E-5</v>
      </c>
      <c r="K19" s="1">
        <v>1.2862293770964538E-5</v>
      </c>
      <c r="L19" s="1">
        <v>0.11809118253880846</v>
      </c>
      <c r="M19" s="1">
        <v>0.25355614033905516</v>
      </c>
      <c r="N19" s="1">
        <v>2.2822745789395538</v>
      </c>
      <c r="O19" s="1">
        <v>3.90443255175155E-2</v>
      </c>
      <c r="P19" s="1">
        <v>6.0027490459385486</v>
      </c>
      <c r="Q19" s="1">
        <v>6.2552428620244599E-2</v>
      </c>
      <c r="R19" s="1">
        <v>1.0652715376778956</v>
      </c>
      <c r="S19" s="1">
        <v>5.6082736551106876E-2</v>
      </c>
      <c r="T19" s="1">
        <v>0.14516810744166431</v>
      </c>
      <c r="U19" s="1">
        <v>0.71972331747174323</v>
      </c>
      <c r="V19" s="1">
        <v>2.8261332388633272E-2</v>
      </c>
      <c r="W19" s="1">
        <v>0</v>
      </c>
      <c r="X19" s="1">
        <v>6.1321180244565197</v>
      </c>
      <c r="Y19" s="1">
        <v>7.9028946750237139E-2</v>
      </c>
      <c r="Z19" s="1">
        <v>10.307636675792446</v>
      </c>
      <c r="AA19" s="1">
        <v>0</v>
      </c>
      <c r="AB19" s="1">
        <v>9.7561033770137779</v>
      </c>
      <c r="AC19" s="1">
        <v>0.24520574188992686</v>
      </c>
      <c r="AD19" s="1">
        <v>4.532854001846025</v>
      </c>
      <c r="AE19" s="1">
        <v>36.535215965266772</v>
      </c>
      <c r="AF19" s="1">
        <v>276.98490320805666</v>
      </c>
      <c r="AG19" s="1">
        <v>4.7644550202525195</v>
      </c>
      <c r="AH19" s="1">
        <v>2458.3317944106684</v>
      </c>
      <c r="AI19" s="1">
        <v>2.5333048211035663E-3</v>
      </c>
      <c r="AJ19" s="1">
        <v>18.578436885814099</v>
      </c>
      <c r="AK19" s="1">
        <v>0</v>
      </c>
      <c r="AL19" s="1">
        <v>515.69056070733734</v>
      </c>
      <c r="AM19" s="1">
        <v>0</v>
      </c>
      <c r="AN19" s="1">
        <v>19.165987942028412</v>
      </c>
      <c r="AO19" s="1">
        <v>7.2451197835236448E-3</v>
      </c>
      <c r="AP19" s="1">
        <v>14.024492872684794</v>
      </c>
      <c r="AQ19" s="1">
        <v>27.64770196795012</v>
      </c>
      <c r="AR19" s="1">
        <v>5.4494760107964719</v>
      </c>
      <c r="AS19" s="1">
        <v>1.8765413260318429</v>
      </c>
      <c r="AT19" s="1">
        <v>4.8414488137885736E-2</v>
      </c>
      <c r="AU19" s="1">
        <v>526.43610398326496</v>
      </c>
      <c r="AV19" s="1">
        <v>7.2336823396004126</v>
      </c>
      <c r="AW19" s="1">
        <v>0</v>
      </c>
      <c r="AX19" s="1">
        <v>56.617487729645532</v>
      </c>
      <c r="AY19" s="1">
        <v>34.672354340661286</v>
      </c>
      <c r="AZ19" s="1">
        <v>2.1767879381969379</v>
      </c>
      <c r="BA19" s="1">
        <v>1.1419634586967566E-2</v>
      </c>
      <c r="BB19" s="1">
        <v>1.3555585141295954</v>
      </c>
      <c r="BC19" s="1">
        <v>2.8852521924359822</v>
      </c>
      <c r="BD19" s="1">
        <v>980.00383539393772</v>
      </c>
      <c r="BE19" s="1">
        <v>0.59292037796428565</v>
      </c>
      <c r="BF19" s="1">
        <v>1.8849966857020918E-3</v>
      </c>
      <c r="BG19" s="1">
        <v>27.276535610714429</v>
      </c>
      <c r="BH19" s="1">
        <v>7.3708190455398919</v>
      </c>
      <c r="BI19" s="1">
        <v>941.05364901164262</v>
      </c>
      <c r="BJ19" s="1">
        <v>10.688342478338742</v>
      </c>
      <c r="BK19" s="1">
        <v>0.61059316990217982</v>
      </c>
      <c r="BL19" s="1">
        <v>1113.1468440945807</v>
      </c>
      <c r="BM19" s="1">
        <v>203.18513518646844</v>
      </c>
      <c r="BN19" s="1">
        <v>0.69204033614471094</v>
      </c>
      <c r="BO19" s="1">
        <v>30.232532698333102</v>
      </c>
      <c r="BP19" s="1">
        <v>62.224026972430153</v>
      </c>
      <c r="BQ19" s="1">
        <v>2.8999440652188846E-2</v>
      </c>
      <c r="BR19" s="1">
        <v>0.59624045696540773</v>
      </c>
      <c r="BS19" s="1">
        <v>0</v>
      </c>
      <c r="BT19" s="50">
        <f t="shared" si="0"/>
        <v>8759.6540125574393</v>
      </c>
    </row>
    <row r="20" spans="1:72" x14ac:dyDescent="0.25">
      <c r="A20" s="10" t="s">
        <v>85</v>
      </c>
      <c r="B20" s="8" t="s">
        <v>86</v>
      </c>
      <c r="C20" s="1">
        <v>5.0513818159800133E-3</v>
      </c>
      <c r="D20" s="1">
        <v>3.0993627066271419E-5</v>
      </c>
      <c r="E20" s="1">
        <v>1.2038267582878899</v>
      </c>
      <c r="F20" s="1">
        <v>3.4534957313332743E-3</v>
      </c>
      <c r="G20" s="1">
        <v>7.4456223595792839</v>
      </c>
      <c r="H20" s="1">
        <v>9.7007530667374167E-5</v>
      </c>
      <c r="I20" s="1">
        <v>5.2199997421687797E-7</v>
      </c>
      <c r="J20" s="1">
        <v>0</v>
      </c>
      <c r="K20" s="1">
        <v>0</v>
      </c>
      <c r="L20" s="1">
        <v>0</v>
      </c>
      <c r="M20" s="1">
        <v>3.6052641144302911E-3</v>
      </c>
      <c r="N20" s="1">
        <v>0.93134040431400922</v>
      </c>
      <c r="O20" s="1">
        <v>3.0993627066271419E-5</v>
      </c>
      <c r="P20" s="1">
        <v>4.6490440599407135E-4</v>
      </c>
      <c r="Q20" s="1">
        <v>6.1987254132542837E-5</v>
      </c>
      <c r="R20" s="1">
        <v>2.7693556769794636E-3</v>
      </c>
      <c r="S20" s="1">
        <v>0</v>
      </c>
      <c r="T20" s="1">
        <v>1.8860373055907278E-3</v>
      </c>
      <c r="U20" s="1">
        <v>1.2462261471996399E-2</v>
      </c>
      <c r="V20" s="1">
        <v>1.1925280790514364E-3</v>
      </c>
      <c r="W20" s="1">
        <v>7.9501871936762426E-4</v>
      </c>
      <c r="X20" s="1">
        <v>2.07820632720816E-5</v>
      </c>
      <c r="Y20" s="1">
        <v>6.6251559947302018E-4</v>
      </c>
      <c r="Z20" s="1">
        <v>2.2175940165917202E-2</v>
      </c>
      <c r="AA20" s="1">
        <v>6.7101202598477631E-3</v>
      </c>
      <c r="AB20" s="1">
        <v>0.64064124854369164</v>
      </c>
      <c r="AC20" s="1">
        <v>0</v>
      </c>
      <c r="AD20" s="1">
        <v>5.3001247957841615E-3</v>
      </c>
      <c r="AE20" s="1">
        <v>3.736712357522428E-2</v>
      </c>
      <c r="AF20" s="1">
        <v>6.4416570597046932E-2</v>
      </c>
      <c r="AG20" s="1">
        <v>4.8061355660130825E-2</v>
      </c>
      <c r="AH20" s="1">
        <v>6.9645463553408975</v>
      </c>
      <c r="AI20" s="1">
        <v>0</v>
      </c>
      <c r="AJ20" s="1">
        <v>64.073315979760181</v>
      </c>
      <c r="AK20" s="1">
        <v>0</v>
      </c>
      <c r="AL20" s="1">
        <v>34.875976605944196</v>
      </c>
      <c r="AM20" s="1">
        <v>0</v>
      </c>
      <c r="AN20" s="1">
        <v>1.0684542521086568E-2</v>
      </c>
      <c r="AO20" s="1">
        <v>0</v>
      </c>
      <c r="AP20" s="1">
        <v>5.3381605107463261E-3</v>
      </c>
      <c r="AQ20" s="1">
        <v>0.68743219796361965</v>
      </c>
      <c r="AR20" s="1">
        <v>0</v>
      </c>
      <c r="AS20" s="1">
        <v>0</v>
      </c>
      <c r="AT20" s="1">
        <v>3.3271658655642369E-2</v>
      </c>
      <c r="AU20" s="1">
        <v>4.858028706345633E-2</v>
      </c>
      <c r="AV20" s="1">
        <v>2.1571890809511649E-3</v>
      </c>
      <c r="AW20" s="1">
        <v>0</v>
      </c>
      <c r="AX20" s="1">
        <v>2.5759195172180966</v>
      </c>
      <c r="AY20" s="1">
        <v>1.6216722745983592</v>
      </c>
      <c r="AZ20" s="1">
        <v>0.1510535566798486</v>
      </c>
      <c r="BA20" s="1">
        <v>0</v>
      </c>
      <c r="BB20" s="1">
        <v>7.78520148067363E-2</v>
      </c>
      <c r="BC20" s="1">
        <v>0.23266878908073654</v>
      </c>
      <c r="BD20" s="1">
        <v>3.6341995408473795</v>
      </c>
      <c r="BE20" s="1">
        <v>6.1987254132542843E-4</v>
      </c>
      <c r="BF20" s="1">
        <v>3.5587736738308833E-3</v>
      </c>
      <c r="BG20" s="1">
        <v>11.674966767195759</v>
      </c>
      <c r="BH20" s="1">
        <v>1.9596544930836259E-2</v>
      </c>
      <c r="BI20" s="1">
        <v>1.0425507786104959</v>
      </c>
      <c r="BJ20" s="1">
        <v>0.12329865841316846</v>
      </c>
      <c r="BK20" s="1">
        <v>0.25851358691437248</v>
      </c>
      <c r="BL20" s="1">
        <v>113.26127078625311</v>
      </c>
      <c r="BM20" s="1">
        <v>9.4025245355815168E-5</v>
      </c>
      <c r="BN20" s="1">
        <v>0</v>
      </c>
      <c r="BO20" s="1">
        <v>1.3169524381670588</v>
      </c>
      <c r="BP20" s="1">
        <v>0.85588506855632751</v>
      </c>
      <c r="BQ20" s="1">
        <v>1.1925280790514364E-3</v>
      </c>
      <c r="BR20" s="1">
        <v>12.337328514984941</v>
      </c>
      <c r="BS20" s="1">
        <v>0</v>
      </c>
      <c r="BT20" s="50">
        <f t="shared" si="0"/>
        <v>266.32854406843876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3.6473398826764453E-2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1.4589359530705783E-2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2.6260847155270413</v>
      </c>
      <c r="AC21" s="1">
        <v>0</v>
      </c>
      <c r="AD21" s="1">
        <v>0</v>
      </c>
      <c r="AE21" s="1">
        <v>0.15318827507241073</v>
      </c>
      <c r="AF21" s="1">
        <v>0.13859891554170492</v>
      </c>
      <c r="AG21" s="1">
        <v>0.19695635366452804</v>
      </c>
      <c r="AH21" s="1">
        <v>0</v>
      </c>
      <c r="AI21" s="1">
        <v>0</v>
      </c>
      <c r="AJ21" s="1">
        <v>2.0862784128909269</v>
      </c>
      <c r="AK21" s="1">
        <v>0</v>
      </c>
      <c r="AL21" s="1">
        <v>0.25531379178735114</v>
      </c>
      <c r="AM21" s="1">
        <v>0</v>
      </c>
      <c r="AN21" s="1">
        <v>1.2079689832865892</v>
      </c>
      <c r="AO21" s="1">
        <v>0</v>
      </c>
      <c r="AP21" s="1">
        <v>2.1884039296058675E-2</v>
      </c>
      <c r="AQ21" s="1">
        <v>2.8157463894262156</v>
      </c>
      <c r="AR21" s="1">
        <v>0</v>
      </c>
      <c r="AS21" s="1">
        <v>0</v>
      </c>
      <c r="AT21" s="1">
        <v>0</v>
      </c>
      <c r="AU21" s="1">
        <v>0.19695635366452804</v>
      </c>
      <c r="AV21" s="1">
        <v>0</v>
      </c>
      <c r="AW21" s="1">
        <v>0</v>
      </c>
      <c r="AX21" s="1">
        <v>10.555401620465632</v>
      </c>
      <c r="AY21" s="1">
        <v>6.6454532662364842</v>
      </c>
      <c r="AZ21" s="1">
        <v>0</v>
      </c>
      <c r="BA21" s="1">
        <v>0</v>
      </c>
      <c r="BB21" s="1">
        <v>0.21884039296058669</v>
      </c>
      <c r="BC21" s="1">
        <v>0.40850206685976193</v>
      </c>
      <c r="BD21" s="1">
        <v>0</v>
      </c>
      <c r="BE21" s="1">
        <v>0</v>
      </c>
      <c r="BF21" s="1">
        <v>1.4589359530705783E-2</v>
      </c>
      <c r="BG21" s="1">
        <v>0.59816374075893708</v>
      </c>
      <c r="BH21" s="1">
        <v>1.4589359530705783E-2</v>
      </c>
      <c r="BI21" s="1">
        <v>2.0425103342988091</v>
      </c>
      <c r="BJ21" s="1">
        <v>0.3501446287369388</v>
      </c>
      <c r="BK21" s="1">
        <v>0</v>
      </c>
      <c r="BL21" s="1">
        <v>3.6473398826764453E-2</v>
      </c>
      <c r="BM21" s="1">
        <v>0</v>
      </c>
      <c r="BN21" s="1">
        <v>0.61489484402877048</v>
      </c>
      <c r="BO21" s="1">
        <v>18.728983244904878</v>
      </c>
      <c r="BP21" s="1">
        <v>3.5087409671347403</v>
      </c>
      <c r="BQ21" s="1">
        <v>0</v>
      </c>
      <c r="BR21" s="1">
        <v>50.566720133426244</v>
      </c>
      <c r="BS21" s="1">
        <v>0</v>
      </c>
      <c r="BT21" s="50">
        <f t="shared" si="0"/>
        <v>104.05404634621479</v>
      </c>
    </row>
    <row r="22" spans="1:72" x14ac:dyDescent="0.25">
      <c r="A22" s="10" t="s">
        <v>89</v>
      </c>
      <c r="B22" s="8" t="s">
        <v>90</v>
      </c>
      <c r="C22" s="1">
        <v>6.0279757570595915</v>
      </c>
      <c r="D22" s="1">
        <v>1.3488301137819789</v>
      </c>
      <c r="E22" s="1">
        <v>9.1380596432137544</v>
      </c>
      <c r="F22" s="1">
        <v>0.11077986165613073</v>
      </c>
      <c r="G22" s="1">
        <v>9.4272448702434772E-2</v>
      </c>
      <c r="H22" s="1">
        <v>0.25486871251050874</v>
      </c>
      <c r="I22" s="1">
        <v>3.1424108685468282E-3</v>
      </c>
      <c r="J22" s="1">
        <v>2.7381035430665081E-2</v>
      </c>
      <c r="K22" s="1">
        <v>0</v>
      </c>
      <c r="L22" s="1">
        <v>5.4755358211717887E-3</v>
      </c>
      <c r="M22" s="1">
        <v>4.5472593040135262E-2</v>
      </c>
      <c r="N22" s="1">
        <v>0.16704530382177354</v>
      </c>
      <c r="O22" s="1">
        <v>9.9593205897942835E-3</v>
      </c>
      <c r="P22" s="1">
        <v>3.2982464147432958E-2</v>
      </c>
      <c r="Q22" s="1">
        <v>3.3265283311994111E-2</v>
      </c>
      <c r="R22" s="1">
        <v>0.35047723003152081</v>
      </c>
      <c r="S22" s="1">
        <v>0.17927329991187327</v>
      </c>
      <c r="T22" s="1">
        <v>0.26034184941259442</v>
      </c>
      <c r="U22" s="1">
        <v>0.94815228786146621</v>
      </c>
      <c r="V22" s="1">
        <v>2.2724609138127135E-2</v>
      </c>
      <c r="W22" s="1">
        <v>2.2903073896314945E-2</v>
      </c>
      <c r="X22" s="1">
        <v>7.5727974310417084E-2</v>
      </c>
      <c r="Y22" s="1">
        <v>1.9159847030265093E-2</v>
      </c>
      <c r="Z22" s="1">
        <v>0.31612030109236078</v>
      </c>
      <c r="AA22" s="1">
        <v>0.83126552388735497</v>
      </c>
      <c r="AB22" s="1">
        <v>0.12997783393573892</v>
      </c>
      <c r="AC22" s="1">
        <v>8.9981420951701452</v>
      </c>
      <c r="AD22" s="1">
        <v>1.716266413581314E-2</v>
      </c>
      <c r="AE22" s="1">
        <v>0.38149786298147259</v>
      </c>
      <c r="AF22" s="1">
        <v>1.4433951404904592</v>
      </c>
      <c r="AG22" s="1">
        <v>0.13123941174512527</v>
      </c>
      <c r="AH22" s="1">
        <v>0.48325981342211355</v>
      </c>
      <c r="AI22" s="1">
        <v>9.4779536444453971E-3</v>
      </c>
      <c r="AJ22" s="1">
        <v>0.78857339449541464</v>
      </c>
      <c r="AK22" s="1">
        <v>2.631022762984272E-4</v>
      </c>
      <c r="AL22" s="1">
        <v>14.688819767509353</v>
      </c>
      <c r="AM22" s="1">
        <v>0</v>
      </c>
      <c r="AN22" s="1">
        <v>19.997652567373223</v>
      </c>
      <c r="AO22" s="1">
        <v>1.7855934748970668</v>
      </c>
      <c r="AP22" s="1">
        <v>11.726938448693152</v>
      </c>
      <c r="AQ22" s="1">
        <v>1.8387002660918959</v>
      </c>
      <c r="AR22" s="1">
        <v>0.19030492148465211</v>
      </c>
      <c r="AS22" s="1">
        <v>0.91005635288548281</v>
      </c>
      <c r="AT22" s="1">
        <v>2.3301501568897103</v>
      </c>
      <c r="AU22" s="1">
        <v>7.2832389852272916</v>
      </c>
      <c r="AV22" s="1">
        <v>3.1294594455260074</v>
      </c>
      <c r="AW22" s="1">
        <v>0</v>
      </c>
      <c r="AX22" s="1">
        <v>4.2972644815551444</v>
      </c>
      <c r="AY22" s="1">
        <v>3.6256892483647261</v>
      </c>
      <c r="AZ22" s="1">
        <v>4.9499050601010935E-3</v>
      </c>
      <c r="BA22" s="1">
        <v>9.7549470320695635E-5</v>
      </c>
      <c r="BB22" s="1">
        <v>1.345002015710856</v>
      </c>
      <c r="BC22" s="1">
        <v>0.52085564716674893</v>
      </c>
      <c r="BD22" s="1">
        <v>31.502531803042402</v>
      </c>
      <c r="BE22" s="1">
        <v>8.9794258687874107E-2</v>
      </c>
      <c r="BF22" s="1">
        <v>0.17898570497680272</v>
      </c>
      <c r="BG22" s="1">
        <v>1.2971154108045764</v>
      </c>
      <c r="BH22" s="1">
        <v>7.906909183697226E-3</v>
      </c>
      <c r="BI22" s="1">
        <v>1.4909774344811224</v>
      </c>
      <c r="BJ22" s="1">
        <v>0.32057393193161959</v>
      </c>
      <c r="BK22" s="1">
        <v>0.23806990972197425</v>
      </c>
      <c r="BL22" s="1">
        <v>2.2557015765956336E-2</v>
      </c>
      <c r="BM22" s="1">
        <v>11.587120922992792</v>
      </c>
      <c r="BN22" s="1">
        <v>11.74289964996002</v>
      </c>
      <c r="BO22" s="1">
        <v>191.42139124458282</v>
      </c>
      <c r="BP22" s="1">
        <v>1.6914156634779645</v>
      </c>
      <c r="BQ22" s="1">
        <v>1.6718502631758959E-3</v>
      </c>
      <c r="BR22" s="1">
        <v>1.8685079892907526</v>
      </c>
      <c r="BS22" s="1">
        <v>0</v>
      </c>
      <c r="BT22" s="50">
        <f t="shared" si="0"/>
        <v>359.84493868589453</v>
      </c>
    </row>
    <row r="23" spans="1:72" x14ac:dyDescent="0.25">
      <c r="A23" s="10" t="s">
        <v>91</v>
      </c>
      <c r="B23" s="8" t="s">
        <v>7</v>
      </c>
      <c r="C23" s="1">
        <v>4.8963257841579235E-3</v>
      </c>
      <c r="D23" s="1">
        <v>1.8728306360558564E-4</v>
      </c>
      <c r="E23" s="1">
        <v>0</v>
      </c>
      <c r="F23" s="1">
        <v>3.560919907226489E-2</v>
      </c>
      <c r="G23" s="1">
        <v>4.4556647257069648E-2</v>
      </c>
      <c r="H23" s="1">
        <v>2.8467025668049021E-3</v>
      </c>
      <c r="I23" s="1">
        <v>0</v>
      </c>
      <c r="J23" s="1">
        <v>1.5707181426971983E-2</v>
      </c>
      <c r="K23" s="1">
        <v>4.1108463554887049E-3</v>
      </c>
      <c r="L23" s="1">
        <v>2.6834987542343198E-3</v>
      </c>
      <c r="M23" s="1">
        <v>2.1890439367488631E-2</v>
      </c>
      <c r="N23" s="1">
        <v>5.2219869077911728E-2</v>
      </c>
      <c r="O23" s="1">
        <v>8.9093228829514317E-4</v>
      </c>
      <c r="P23" s="1">
        <v>6.7649318046674759E-3</v>
      </c>
      <c r="Q23" s="1">
        <v>1.2695116240121485E-3</v>
      </c>
      <c r="R23" s="1">
        <v>2.3664552822734358E-2</v>
      </c>
      <c r="S23" s="1">
        <v>1.2815512495296503E-3</v>
      </c>
      <c r="T23" s="1">
        <v>3.3256121151677563E-3</v>
      </c>
      <c r="U23" s="1">
        <v>1.546690558148415E-2</v>
      </c>
      <c r="V23" s="1">
        <v>7.2505300338733861E-4</v>
      </c>
      <c r="W23" s="1">
        <v>3.0634158261199366E-4</v>
      </c>
      <c r="X23" s="1">
        <v>2.2473967632670279E-4</v>
      </c>
      <c r="Y23" s="1">
        <v>1.6320381257058179E-4</v>
      </c>
      <c r="Z23" s="1">
        <v>0</v>
      </c>
      <c r="AA23" s="1">
        <v>0</v>
      </c>
      <c r="AB23" s="1">
        <v>1.8344376080167112E-2</v>
      </c>
      <c r="AC23" s="1">
        <v>1.3056305005646543E-3</v>
      </c>
      <c r="AD23" s="1">
        <v>1.5127230054832899E-3</v>
      </c>
      <c r="AE23" s="1">
        <v>0</v>
      </c>
      <c r="AF23" s="1">
        <v>1.2264142574371065E-2</v>
      </c>
      <c r="AG23" s="1">
        <v>5.8235232232167592E-4</v>
      </c>
      <c r="AH23" s="1">
        <v>3.4168457218670491E-2</v>
      </c>
      <c r="AI23" s="1">
        <v>0</v>
      </c>
      <c r="AJ23" s="1">
        <v>1.6400645427174856E-3</v>
      </c>
      <c r="AK23" s="1">
        <v>0</v>
      </c>
      <c r="AL23" s="1">
        <v>8.9973403388738768E-5</v>
      </c>
      <c r="AM23" s="1">
        <v>0.24161054384883149</v>
      </c>
      <c r="AN23" s="1">
        <v>0.28841348879547118</v>
      </c>
      <c r="AO23" s="1">
        <v>0</v>
      </c>
      <c r="AP23" s="1">
        <v>9.9631534815074491E-3</v>
      </c>
      <c r="AQ23" s="1">
        <v>0.10047640113864216</v>
      </c>
      <c r="AR23" s="1">
        <v>0</v>
      </c>
      <c r="AS23" s="1">
        <v>0</v>
      </c>
      <c r="AT23" s="1">
        <v>0</v>
      </c>
      <c r="AU23" s="1">
        <v>3.5657483851944979E-3</v>
      </c>
      <c r="AV23" s="1">
        <v>0</v>
      </c>
      <c r="AW23" s="1">
        <v>0</v>
      </c>
      <c r="AX23" s="1">
        <v>6.4060171906290569E-2</v>
      </c>
      <c r="AY23" s="1">
        <v>2.0049989695146556E-2</v>
      </c>
      <c r="AZ23" s="1">
        <v>0</v>
      </c>
      <c r="BA23" s="1">
        <v>2.6353402521643127E-4</v>
      </c>
      <c r="BB23" s="1">
        <v>3.8928122506589588E-4</v>
      </c>
      <c r="BC23" s="1">
        <v>5.6265183251792373E-3</v>
      </c>
      <c r="BD23" s="1">
        <v>3.3364477781335083E-2</v>
      </c>
      <c r="BE23" s="1">
        <v>5.1770389725258321E-4</v>
      </c>
      <c r="BF23" s="1">
        <v>3.4781140383894476E-5</v>
      </c>
      <c r="BG23" s="1">
        <v>0</v>
      </c>
      <c r="BH23" s="1">
        <v>3.8346048052957562E-4</v>
      </c>
      <c r="BI23" s="1">
        <v>4.0383592403319221E-2</v>
      </c>
      <c r="BJ23" s="1">
        <v>9.5741620089575138E-2</v>
      </c>
      <c r="BK23" s="1">
        <v>7.8154942858809459E-2</v>
      </c>
      <c r="BL23" s="1">
        <v>0</v>
      </c>
      <c r="BM23" s="1">
        <v>2.4768498089149391E-3</v>
      </c>
      <c r="BN23" s="1">
        <v>1.6601305852466557E-3</v>
      </c>
      <c r="BO23" s="1">
        <v>8.0000111236028071E-2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1.3758355490424099</v>
      </c>
    </row>
    <row r="24" spans="1:72" x14ac:dyDescent="0.25">
      <c r="A24" s="10" t="s">
        <v>92</v>
      </c>
      <c r="B24" s="8" t="s">
        <v>8</v>
      </c>
      <c r="C24" s="1">
        <v>1.3390228761231515E-3</v>
      </c>
      <c r="D24" s="1">
        <v>3.6461434821573227E-5</v>
      </c>
      <c r="E24" s="1">
        <v>3.11538282333573E-2</v>
      </c>
      <c r="F24" s="1">
        <v>6.4612533097543343E-3</v>
      </c>
      <c r="G24" s="1">
        <v>9.8865790407970701E-3</v>
      </c>
      <c r="H24" s="1">
        <v>4.7749445062543507E-5</v>
      </c>
      <c r="I24" s="1">
        <v>5.5357686711860948E-6</v>
      </c>
      <c r="J24" s="1">
        <v>7.4034626520288354E-4</v>
      </c>
      <c r="K24" s="1">
        <v>7.3342655436390083E-4</v>
      </c>
      <c r="L24" s="1">
        <v>6.4076522368979049E-4</v>
      </c>
      <c r="M24" s="1">
        <v>0</v>
      </c>
      <c r="N24" s="1">
        <v>1.6330517579998981E-4</v>
      </c>
      <c r="O24" s="1">
        <v>8.303653006779143E-6</v>
      </c>
      <c r="P24" s="1">
        <v>2.3436516481647608E-4</v>
      </c>
      <c r="Q24" s="1">
        <v>1.5702302304625366E-5</v>
      </c>
      <c r="R24" s="1">
        <v>9.0966991033295544E-5</v>
      </c>
      <c r="S24" s="1">
        <v>1.6607306013558286E-5</v>
      </c>
      <c r="T24" s="1">
        <v>2.9062785523726998E-5</v>
      </c>
      <c r="U24" s="1">
        <v>1.1997690334822824E-4</v>
      </c>
      <c r="V24" s="1">
        <v>1.2455479510168714E-5</v>
      </c>
      <c r="W24" s="1">
        <v>9.6875951745756655E-6</v>
      </c>
      <c r="X24" s="1">
        <v>1.0251746683453137E-4</v>
      </c>
      <c r="Y24" s="1">
        <v>1.3839421677965237E-6</v>
      </c>
      <c r="Z24" s="1">
        <v>5.8928257504775984E-3</v>
      </c>
      <c r="AA24" s="1">
        <v>1.8406430831693766E-3</v>
      </c>
      <c r="AB24" s="1">
        <v>2.4231148774461852E-3</v>
      </c>
      <c r="AC24" s="1">
        <v>2.1381752513470543E-4</v>
      </c>
      <c r="AD24" s="1">
        <v>0</v>
      </c>
      <c r="AE24" s="1">
        <v>5.4447087724077104E-4</v>
      </c>
      <c r="AF24" s="1">
        <v>2.3255496774888529E-2</v>
      </c>
      <c r="AG24" s="1">
        <v>1.2373637314614251E-3</v>
      </c>
      <c r="AH24" s="1">
        <v>2.0143668403279176E-3</v>
      </c>
      <c r="AI24" s="1">
        <v>0</v>
      </c>
      <c r="AJ24" s="1">
        <v>2.5951903263929581E-3</v>
      </c>
      <c r="AK24" s="1">
        <v>0</v>
      </c>
      <c r="AL24" s="1">
        <v>4.2900810768021165</v>
      </c>
      <c r="AM24" s="1">
        <v>0</v>
      </c>
      <c r="AN24" s="1">
        <v>7.2303016560669869E-2</v>
      </c>
      <c r="AO24" s="1">
        <v>4.5164408516053033E-4</v>
      </c>
      <c r="AP24" s="1">
        <v>6.3310787102683355E-2</v>
      </c>
      <c r="AQ24" s="1">
        <v>8.7893264486395764E-5</v>
      </c>
      <c r="AR24" s="1">
        <v>1.4865978325819984E-3</v>
      </c>
      <c r="AS24" s="1">
        <v>1.5361758062541414E-4</v>
      </c>
      <c r="AT24" s="1">
        <v>1.8406430831693769E-4</v>
      </c>
      <c r="AU24" s="1">
        <v>1.7908226536990323E-3</v>
      </c>
      <c r="AV24" s="1">
        <v>1.5271257691648122E-4</v>
      </c>
      <c r="AW24" s="1">
        <v>0</v>
      </c>
      <c r="AX24" s="1">
        <v>1.9651978782710636E-3</v>
      </c>
      <c r="AY24" s="1">
        <v>1.5763101291202406E-3</v>
      </c>
      <c r="AZ24" s="1">
        <v>3.3214612027116572E-5</v>
      </c>
      <c r="BA24" s="1">
        <v>5.5357686711860948E-6</v>
      </c>
      <c r="BB24" s="1">
        <v>6.7121195138131402E-4</v>
      </c>
      <c r="BC24" s="1">
        <v>5.886512801926713E-4</v>
      </c>
      <c r="BD24" s="1">
        <v>1.6117875092996063E-3</v>
      </c>
      <c r="BE24" s="1">
        <v>4.4286149369488758E-5</v>
      </c>
      <c r="BF24" s="1">
        <v>1.3839421677965237E-6</v>
      </c>
      <c r="BG24" s="1">
        <v>3.7020299009571264E-4</v>
      </c>
      <c r="BH24" s="1">
        <v>1.2963346053400941E-2</v>
      </c>
      <c r="BI24" s="1">
        <v>1.7308297358800757E-2</v>
      </c>
      <c r="BJ24" s="1">
        <v>1.6053729146439676E-4</v>
      </c>
      <c r="BK24" s="1">
        <v>3.6120890579489272E-4</v>
      </c>
      <c r="BL24" s="1">
        <v>8.9956240906774039E-5</v>
      </c>
      <c r="BM24" s="1">
        <v>0</v>
      </c>
      <c r="BN24" s="1">
        <v>6.41809669936201E-3</v>
      </c>
      <c r="BO24" s="1">
        <v>1.5187414805921073</v>
      </c>
      <c r="BP24" s="1">
        <v>1.1140734450762017E-3</v>
      </c>
      <c r="BQ24" s="1">
        <v>5.8657382715111892E-5</v>
      </c>
      <c r="BR24" s="1">
        <v>8.3234095383336714E-3</v>
      </c>
      <c r="BS24" s="1">
        <v>0</v>
      </c>
      <c r="BT24" s="50">
        <f t="shared" si="0"/>
        <v>6.0942756711897337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2.3166562889201858E-3</v>
      </c>
      <c r="D26" s="1">
        <v>0</v>
      </c>
      <c r="E26" s="1">
        <v>9.9177596970240252E-6</v>
      </c>
      <c r="F26" s="1">
        <v>0</v>
      </c>
      <c r="G26" s="1">
        <v>9.910178086347643E-2</v>
      </c>
      <c r="H26" s="1">
        <v>0</v>
      </c>
      <c r="I26" s="1">
        <v>1.3577269921074038E-6</v>
      </c>
      <c r="J26" s="1">
        <v>0</v>
      </c>
      <c r="K26" s="1">
        <v>8.7864606140601833E-5</v>
      </c>
      <c r="L26" s="1">
        <v>0</v>
      </c>
      <c r="M26" s="1">
        <v>3.5869785622336073E-2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9.1646571967249753E-6</v>
      </c>
      <c r="Y26" s="1">
        <v>0</v>
      </c>
      <c r="Z26" s="1">
        <v>0</v>
      </c>
      <c r="AA26" s="1">
        <v>0</v>
      </c>
      <c r="AB26" s="1">
        <v>0.1396510860188977</v>
      </c>
      <c r="AC26" s="1">
        <v>0</v>
      </c>
      <c r="AD26" s="1">
        <v>1.4101080137948852E-6</v>
      </c>
      <c r="AE26" s="1">
        <v>8.3166718398538404E-3</v>
      </c>
      <c r="AF26" s="1">
        <v>8.2346777190224468E-3</v>
      </c>
      <c r="AG26" s="1">
        <v>1.0473831451417328E-2</v>
      </c>
      <c r="AH26" s="1">
        <v>0</v>
      </c>
      <c r="AI26" s="1">
        <v>1.0810828105760788E-6</v>
      </c>
      <c r="AJ26" s="1">
        <v>0.11094502944834651</v>
      </c>
      <c r="AK26" s="1">
        <v>0</v>
      </c>
      <c r="AL26" s="1">
        <v>1.6308256763127988E-2</v>
      </c>
      <c r="AM26" s="1">
        <v>4.2175010947488888E-4</v>
      </c>
      <c r="AN26" s="1">
        <v>2.3275181003149618E-3</v>
      </c>
      <c r="AO26" s="1">
        <v>0</v>
      </c>
      <c r="AP26" s="1">
        <v>1.1637590501574809E-3</v>
      </c>
      <c r="AQ26" s="1">
        <v>0.14975716233152647</v>
      </c>
      <c r="AR26" s="1">
        <v>0</v>
      </c>
      <c r="AS26" s="1">
        <v>0</v>
      </c>
      <c r="AT26" s="1">
        <v>0</v>
      </c>
      <c r="AU26" s="1">
        <v>1.0475006541428824E-2</v>
      </c>
      <c r="AV26" s="1">
        <v>0</v>
      </c>
      <c r="AW26" s="1">
        <v>0</v>
      </c>
      <c r="AX26" s="1">
        <v>0.56131978185929166</v>
      </c>
      <c r="AY26" s="1">
        <v>0.35339483156448837</v>
      </c>
      <c r="AZ26" s="1">
        <v>0</v>
      </c>
      <c r="BA26" s="1">
        <v>0</v>
      </c>
      <c r="BB26" s="1">
        <v>1.1637590501574809E-2</v>
      </c>
      <c r="BC26" s="1">
        <v>2.1723502269606312E-2</v>
      </c>
      <c r="BD26" s="1">
        <v>2.6804925141680424E-3</v>
      </c>
      <c r="BE26" s="1">
        <v>0</v>
      </c>
      <c r="BF26" s="1">
        <v>7.7583936677165391E-4</v>
      </c>
      <c r="BG26" s="1">
        <v>3.2071455347114537E-2</v>
      </c>
      <c r="BH26" s="1">
        <v>7.7583936677165391E-4</v>
      </c>
      <c r="BI26" s="1">
        <v>0.10865549025720309</v>
      </c>
      <c r="BJ26" s="1">
        <v>1.8620144802519695E-2</v>
      </c>
      <c r="BK26" s="1">
        <v>2.7154539842148076E-6</v>
      </c>
      <c r="BL26" s="1">
        <v>2.0059371306958033E-3</v>
      </c>
      <c r="BM26" s="1">
        <v>0</v>
      </c>
      <c r="BN26" s="1">
        <v>0</v>
      </c>
      <c r="BO26" s="1">
        <v>0.28706056570551197</v>
      </c>
      <c r="BP26" s="1">
        <v>0.18658936770858278</v>
      </c>
      <c r="BQ26" s="1">
        <v>0</v>
      </c>
      <c r="BR26" s="1">
        <v>2.6890592452305522</v>
      </c>
      <c r="BS26" s="1">
        <v>0</v>
      </c>
      <c r="BT26" s="50">
        <f t="shared" si="0"/>
        <v>4.8718465671679887</v>
      </c>
    </row>
    <row r="27" spans="1:72" x14ac:dyDescent="0.25">
      <c r="A27" s="10" t="s">
        <v>97</v>
      </c>
      <c r="B27" s="8" t="s">
        <v>98</v>
      </c>
      <c r="C27" s="1">
        <v>2.532999623858843</v>
      </c>
      <c r="D27" s="1">
        <v>0.24692444352809237</v>
      </c>
      <c r="E27" s="1">
        <v>7.7741055391494077E-2</v>
      </c>
      <c r="F27" s="1">
        <v>1.7484730074159255E-3</v>
      </c>
      <c r="G27" s="1">
        <v>0.5842426932809065</v>
      </c>
      <c r="H27" s="1">
        <v>0.72063236695175314</v>
      </c>
      <c r="I27" s="1">
        <v>1.906129214620945E-4</v>
      </c>
      <c r="J27" s="1">
        <v>1.9516024492843974E-3</v>
      </c>
      <c r="K27" s="1">
        <v>5.2818870480698707E-5</v>
      </c>
      <c r="L27" s="1">
        <v>2.2453078137717734E-2</v>
      </c>
      <c r="M27" s="1">
        <v>5.6768130008978965E-3</v>
      </c>
      <c r="N27" s="1">
        <v>0.43470728187065033</v>
      </c>
      <c r="O27" s="1">
        <v>1.561795430698101E-2</v>
      </c>
      <c r="P27" s="1">
        <v>1.8554947019410215</v>
      </c>
      <c r="Q27" s="1">
        <v>0.28415854939714569</v>
      </c>
      <c r="R27" s="1">
        <v>6.4045757261405365</v>
      </c>
      <c r="S27" s="1">
        <v>1.2186481752624585</v>
      </c>
      <c r="T27" s="1">
        <v>1.5760444647535423</v>
      </c>
      <c r="U27" s="1">
        <v>7.7726661816805764</v>
      </c>
      <c r="V27" s="1">
        <v>0.19731586731950698</v>
      </c>
      <c r="W27" s="1">
        <v>8.2491666817843562E-2</v>
      </c>
      <c r="X27" s="1">
        <v>0.27591345377615356</v>
      </c>
      <c r="Y27" s="1">
        <v>7.3595358019856519E-2</v>
      </c>
      <c r="Z27" s="1">
        <v>21.748649326899454</v>
      </c>
      <c r="AA27" s="1">
        <v>5.6334749529077905</v>
      </c>
      <c r="AB27" s="1">
        <v>10.961529872150351</v>
      </c>
      <c r="AC27" s="1">
        <v>3.1300488166916325</v>
      </c>
      <c r="AD27" s="1">
        <v>2.1598945490031918</v>
      </c>
      <c r="AE27" s="1">
        <v>2.2367899422036941</v>
      </c>
      <c r="AF27" s="1">
        <v>13.41514297659705</v>
      </c>
      <c r="AG27" s="1">
        <v>1.2020054759907106</v>
      </c>
      <c r="AH27" s="1">
        <v>12.33428422449475</v>
      </c>
      <c r="AI27" s="1">
        <v>5.5990928916230358E-2</v>
      </c>
      <c r="AJ27" s="1">
        <v>2.7475256796630831E-2</v>
      </c>
      <c r="AK27" s="1">
        <v>1.0885203142968693E-7</v>
      </c>
      <c r="AL27" s="1">
        <v>7.069547208749448</v>
      </c>
      <c r="AM27" s="1">
        <v>1.0786101240869427E-5</v>
      </c>
      <c r="AN27" s="1">
        <v>1.084338610242196E-3</v>
      </c>
      <c r="AO27" s="1">
        <v>13.256710368824688</v>
      </c>
      <c r="AP27" s="1">
        <v>67.236938836813891</v>
      </c>
      <c r="AQ27" s="1">
        <v>0.13288620735630396</v>
      </c>
      <c r="AR27" s="1">
        <v>1.6549085289419447E-4</v>
      </c>
      <c r="AS27" s="1">
        <v>8.1430146627995036E-5</v>
      </c>
      <c r="AT27" s="1">
        <v>3.4453680585113611E-2</v>
      </c>
      <c r="AU27" s="1">
        <v>0.27000181987307548</v>
      </c>
      <c r="AV27" s="1">
        <v>9.3242327309992976E-2</v>
      </c>
      <c r="AW27" s="1">
        <v>0</v>
      </c>
      <c r="AX27" s="1">
        <v>0.14308961606732934</v>
      </c>
      <c r="AY27" s="1">
        <v>1.8740086993039253</v>
      </c>
      <c r="AZ27" s="1">
        <v>2.0237414384815671E-2</v>
      </c>
      <c r="BA27" s="1">
        <v>7.3104508578130994E-4</v>
      </c>
      <c r="BB27" s="1">
        <v>5.5082081186374312</v>
      </c>
      <c r="BC27" s="1">
        <v>3.0767743902939673</v>
      </c>
      <c r="BD27" s="1">
        <v>18.627554599850487</v>
      </c>
      <c r="BE27" s="1">
        <v>6.2563848194679853E-4</v>
      </c>
      <c r="BF27" s="1">
        <v>7.2223574486358634E-5</v>
      </c>
      <c r="BG27" s="1">
        <v>8.1629269549588503</v>
      </c>
      <c r="BH27" s="1">
        <v>3.0233570178911854E-3</v>
      </c>
      <c r="BI27" s="1">
        <v>0.22514992451240173</v>
      </c>
      <c r="BJ27" s="1">
        <v>0.78592441391667356</v>
      </c>
      <c r="BK27" s="1">
        <v>1.0111299678459751E-2</v>
      </c>
      <c r="BL27" s="1">
        <v>0.23628087452880017</v>
      </c>
      <c r="BM27" s="1">
        <v>0.20732423735173167</v>
      </c>
      <c r="BN27" s="1">
        <v>5.6580413721266836E-4</v>
      </c>
      <c r="BO27" s="1">
        <v>4.5033006413779789E-2</v>
      </c>
      <c r="BP27" s="1">
        <v>7.8749189413362564E-2</v>
      </c>
      <c r="BQ27" s="1">
        <v>7.4553868562501696E-5</v>
      </c>
      <c r="BR27" s="1">
        <v>1.0304220643528095</v>
      </c>
      <c r="BS27" s="1">
        <v>0</v>
      </c>
      <c r="BT27" s="50">
        <f t="shared" si="0"/>
        <v>225.42313931524242</v>
      </c>
    </row>
    <row r="28" spans="1:72" x14ac:dyDescent="0.25">
      <c r="A28" s="10" t="s">
        <v>99</v>
      </c>
      <c r="B28" s="8" t="s">
        <v>11</v>
      </c>
      <c r="C28" s="1">
        <v>1.2968449566174307E-7</v>
      </c>
      <c r="D28" s="1">
        <v>1.7917747171491449E-8</v>
      </c>
      <c r="E28" s="1">
        <v>9.0235344332410328E-4</v>
      </c>
      <c r="F28" s="1">
        <v>1.5600197044737623E-6</v>
      </c>
      <c r="G28" s="1">
        <v>4.5431224275376076E-9</v>
      </c>
      <c r="H28" s="1">
        <v>1.1482045572446052E-9</v>
      </c>
      <c r="I28" s="1">
        <v>0</v>
      </c>
      <c r="J28" s="1">
        <v>7.4226564422789271E-11</v>
      </c>
      <c r="K28" s="1">
        <v>7.4226564422789271E-11</v>
      </c>
      <c r="L28" s="1">
        <v>5.7310661805069404E-8</v>
      </c>
      <c r="M28" s="1">
        <v>1.0118988326954492E-7</v>
      </c>
      <c r="N28" s="1">
        <v>9.3223550425038549E-4</v>
      </c>
      <c r="O28" s="1">
        <v>3.6073222356405803E-9</v>
      </c>
      <c r="P28" s="1">
        <v>7.1903309431678087E-8</v>
      </c>
      <c r="Q28" s="1">
        <v>3.9275065500227305E-9</v>
      </c>
      <c r="R28" s="1">
        <v>2.1014918365011723E-8</v>
      </c>
      <c r="S28" s="1">
        <v>8.0607099574032296E-9</v>
      </c>
      <c r="T28" s="1">
        <v>1.5125442449943121E-8</v>
      </c>
      <c r="U28" s="1">
        <v>3.2812121582013257E-8</v>
      </c>
      <c r="V28" s="1">
        <v>2.2267969326836781E-10</v>
      </c>
      <c r="W28" s="1">
        <v>2.2267969326836781E-10</v>
      </c>
      <c r="X28" s="1">
        <v>3.5366634911487724E-9</v>
      </c>
      <c r="Y28" s="1">
        <v>1.3633363234415957E-9</v>
      </c>
      <c r="Z28" s="1">
        <v>7.7194980129988364E-7</v>
      </c>
      <c r="AA28" s="1">
        <v>5.5508898841775438E-7</v>
      </c>
      <c r="AB28" s="1">
        <v>1.6997883252818745E-7</v>
      </c>
      <c r="AC28" s="1">
        <v>9.9951309731048516E-8</v>
      </c>
      <c r="AD28" s="1">
        <v>4.0082344788306206E-9</v>
      </c>
      <c r="AE28" s="1">
        <v>6.1697120348222435E-7</v>
      </c>
      <c r="AF28" s="1">
        <v>3.0352851680762615E-7</v>
      </c>
      <c r="AG28" s="1">
        <v>5.1023349956218638E-9</v>
      </c>
      <c r="AH28" s="1">
        <v>1.3832916739469196E-3</v>
      </c>
      <c r="AI28" s="1">
        <v>0</v>
      </c>
      <c r="AJ28" s="1">
        <v>1.5067992577826223E-8</v>
      </c>
      <c r="AK28" s="1">
        <v>4.0082344788306206E-9</v>
      </c>
      <c r="AL28" s="1">
        <v>0</v>
      </c>
      <c r="AM28" s="1">
        <v>0</v>
      </c>
      <c r="AN28" s="1">
        <v>5.1958595095952497E-10</v>
      </c>
      <c r="AO28" s="1">
        <v>5.0325610678651127E-8</v>
      </c>
      <c r="AP28" s="1">
        <v>2.020372857023901E-6</v>
      </c>
      <c r="AQ28" s="1">
        <v>1.2393108857756398E-8</v>
      </c>
      <c r="AR28" s="1">
        <v>0</v>
      </c>
      <c r="AS28" s="1">
        <v>0</v>
      </c>
      <c r="AT28" s="1">
        <v>0</v>
      </c>
      <c r="AU28" s="1">
        <v>2.8725680431619448E-8</v>
      </c>
      <c r="AV28" s="1">
        <v>0</v>
      </c>
      <c r="AW28" s="1">
        <v>0</v>
      </c>
      <c r="AX28" s="1">
        <v>1.2767175224324463E-8</v>
      </c>
      <c r="AY28" s="1">
        <v>7.8849986647262629E-9</v>
      </c>
      <c r="AZ28" s="1">
        <v>7.3774561177875802E-4</v>
      </c>
      <c r="BA28" s="1">
        <v>7.768200785077945E-6</v>
      </c>
      <c r="BB28" s="1">
        <v>0</v>
      </c>
      <c r="BC28" s="1">
        <v>5.4634559109699279E-6</v>
      </c>
      <c r="BD28" s="1">
        <v>0</v>
      </c>
      <c r="BE28" s="1">
        <v>2.010824747405119E-10</v>
      </c>
      <c r="BF28" s="1">
        <v>7.4226564422789271E-11</v>
      </c>
      <c r="BG28" s="1">
        <v>2.3510597523883031E-7</v>
      </c>
      <c r="BH28" s="1">
        <v>2.1395649995990691E-5</v>
      </c>
      <c r="BI28" s="1">
        <v>1.5646497220222859E-4</v>
      </c>
      <c r="BJ28" s="1">
        <v>6.9228409866945518E-8</v>
      </c>
      <c r="BK28" s="1">
        <v>3.4039149544047776E-4</v>
      </c>
      <c r="BL28" s="1">
        <v>1.4296967435966729E-2</v>
      </c>
      <c r="BM28" s="1">
        <v>3.0878250799880338E-8</v>
      </c>
      <c r="BN28" s="1">
        <v>0</v>
      </c>
      <c r="BO28" s="1">
        <v>0</v>
      </c>
      <c r="BP28" s="1">
        <v>0</v>
      </c>
      <c r="BQ28" s="1">
        <v>4.6762735586357237E-9</v>
      </c>
      <c r="BR28" s="1">
        <v>0</v>
      </c>
      <c r="BS28" s="1">
        <v>0</v>
      </c>
      <c r="BT28" s="50">
        <f t="shared" si="0"/>
        <v>1.879113001124804E-2</v>
      </c>
    </row>
    <row r="29" spans="1:72" x14ac:dyDescent="0.25">
      <c r="A29" s="10" t="s">
        <v>100</v>
      </c>
      <c r="B29" s="8" t="s">
        <v>12</v>
      </c>
      <c r="C29" s="1">
        <v>123.67761509912768</v>
      </c>
      <c r="D29" s="1">
        <v>4.5439144285135152E-2</v>
      </c>
      <c r="E29" s="1">
        <v>31.098114649633832</v>
      </c>
      <c r="F29" s="1">
        <v>6.6534151171307832</v>
      </c>
      <c r="G29" s="1">
        <v>65.231812995630307</v>
      </c>
      <c r="H29" s="1">
        <v>11.792623477647943</v>
      </c>
      <c r="I29" s="1">
        <v>6.9118260702721356E-3</v>
      </c>
      <c r="J29" s="1">
        <v>0.38578888937641231</v>
      </c>
      <c r="K29" s="1">
        <v>0.12177833193226248</v>
      </c>
      <c r="L29" s="1">
        <v>1.4690637654471388</v>
      </c>
      <c r="M29" s="1">
        <v>12.941577188091575</v>
      </c>
      <c r="N29" s="1">
        <v>73.642690207571704</v>
      </c>
      <c r="O29" s="1">
        <v>28.991035415531858</v>
      </c>
      <c r="P29" s="1">
        <v>17.90640941028289</v>
      </c>
      <c r="Q29" s="1">
        <v>0.58315340400632154</v>
      </c>
      <c r="R29" s="1">
        <v>2.6188455004420623</v>
      </c>
      <c r="S29" s="1">
        <v>2.591333339717719</v>
      </c>
      <c r="T29" s="1">
        <v>4.5960731931480341</v>
      </c>
      <c r="U29" s="1">
        <v>4.4543410731585169</v>
      </c>
      <c r="V29" s="1">
        <v>0.36854294456948095</v>
      </c>
      <c r="W29" s="1">
        <v>0.26730040295189084</v>
      </c>
      <c r="X29" s="1">
        <v>4.192994437909344</v>
      </c>
      <c r="Y29" s="1">
        <v>7.7605232289520182E-2</v>
      </c>
      <c r="Z29" s="1">
        <v>29.351466206251683</v>
      </c>
      <c r="AA29" s="1">
        <v>1.5581075791668391</v>
      </c>
      <c r="AB29" s="1">
        <v>5.9851085809017146</v>
      </c>
      <c r="AC29" s="1">
        <v>0.8829906114530387</v>
      </c>
      <c r="AD29" s="1">
        <v>0</v>
      </c>
      <c r="AE29" s="1">
        <v>16.78797257783226</v>
      </c>
      <c r="AF29" s="1">
        <v>475.77722422230602</v>
      </c>
      <c r="AG29" s="1">
        <v>60.684507570523401</v>
      </c>
      <c r="AH29" s="1">
        <v>644.40739945200471</v>
      </c>
      <c r="AI29" s="1">
        <v>17.066367164487609</v>
      </c>
      <c r="AJ29" s="1">
        <v>32.368232625874406</v>
      </c>
      <c r="AK29" s="1">
        <v>1.5044840346740895</v>
      </c>
      <c r="AL29" s="1">
        <v>75.899386694035016</v>
      </c>
      <c r="AM29" s="1">
        <v>8.4056770211840631E-2</v>
      </c>
      <c r="AN29" s="1">
        <v>0.77776276172176539</v>
      </c>
      <c r="AO29" s="1">
        <v>7.3319245501658239</v>
      </c>
      <c r="AP29" s="1">
        <v>4.865044954786903</v>
      </c>
      <c r="AQ29" s="1">
        <v>111.23393914077538</v>
      </c>
      <c r="AR29" s="1">
        <v>2.9779976610748982</v>
      </c>
      <c r="AS29" s="1">
        <v>34.020665476034544</v>
      </c>
      <c r="AT29" s="1">
        <v>4.1288335440683825</v>
      </c>
      <c r="AU29" s="1">
        <v>18.227335708912662</v>
      </c>
      <c r="AV29" s="1">
        <v>3.2068986606857188</v>
      </c>
      <c r="AW29" s="1">
        <v>0</v>
      </c>
      <c r="AX29" s="1">
        <v>5.9957594812780499</v>
      </c>
      <c r="AY29" s="1">
        <v>4.0329334446010536</v>
      </c>
      <c r="AZ29" s="1">
        <v>1.6387344852515027</v>
      </c>
      <c r="BA29" s="1">
        <v>2.1005144244726683E-2</v>
      </c>
      <c r="BB29" s="1">
        <v>0.84214708613436773</v>
      </c>
      <c r="BC29" s="1">
        <v>1.7587600005274204</v>
      </c>
      <c r="BD29" s="1">
        <v>27.091229593424028</v>
      </c>
      <c r="BE29" s="1">
        <v>8.7790677286099003E-2</v>
      </c>
      <c r="BF29" s="1">
        <v>1.0289606395298798</v>
      </c>
      <c r="BG29" s="1">
        <v>0.72013350995278369</v>
      </c>
      <c r="BH29" s="1">
        <v>41.656961632547528</v>
      </c>
      <c r="BI29" s="1">
        <v>83.511380187842036</v>
      </c>
      <c r="BJ29" s="1">
        <v>0.43090954588076702</v>
      </c>
      <c r="BK29" s="1">
        <v>2.944541275247488</v>
      </c>
      <c r="BL29" s="1">
        <v>62.04509764414739</v>
      </c>
      <c r="BM29" s="1">
        <v>2.0235735085506614</v>
      </c>
      <c r="BN29" s="1">
        <v>3.096949190381503</v>
      </c>
      <c r="BO29" s="1">
        <v>30.761987684054915</v>
      </c>
      <c r="BP29" s="1">
        <v>21.124170871629314</v>
      </c>
      <c r="BQ29" s="1">
        <v>1.7784651394823669E-2</v>
      </c>
      <c r="BR29" s="1">
        <v>111.9407718529776</v>
      </c>
      <c r="BS29" s="1">
        <v>0</v>
      </c>
      <c r="BT29" s="50">
        <f t="shared" si="0"/>
        <v>2345.6137537007862</v>
      </c>
    </row>
    <row r="30" spans="1:72" x14ac:dyDescent="0.25">
      <c r="A30" s="10" t="s">
        <v>101</v>
      </c>
      <c r="B30" s="8" t="s">
        <v>102</v>
      </c>
      <c r="C30" s="1">
        <v>72.380331431600425</v>
      </c>
      <c r="D30" s="1">
        <v>676.86658777273783</v>
      </c>
      <c r="E30" s="1">
        <v>0.34641162324054464</v>
      </c>
      <c r="F30" s="1">
        <v>0.18395768510319246</v>
      </c>
      <c r="G30" s="1">
        <v>9.5788193946740225</v>
      </c>
      <c r="H30" s="1">
        <v>1.9732998525086635E-2</v>
      </c>
      <c r="I30" s="1">
        <v>4.4657475970290662E-2</v>
      </c>
      <c r="J30" s="1">
        <v>2.9481527770466545E-4</v>
      </c>
      <c r="K30" s="1">
        <v>3.4658491569839385E-5</v>
      </c>
      <c r="L30" s="1">
        <v>3.2135353114852001</v>
      </c>
      <c r="M30" s="1">
        <v>8.549766008039656</v>
      </c>
      <c r="N30" s="1">
        <v>56.906310666373244</v>
      </c>
      <c r="O30" s="1">
        <v>0.89726261187356871</v>
      </c>
      <c r="P30" s="1">
        <v>33.737747896439593</v>
      </c>
      <c r="Q30" s="1">
        <v>9.231135479950904</v>
      </c>
      <c r="R30" s="1">
        <v>45.921590246352324</v>
      </c>
      <c r="S30" s="1">
        <v>1.7155776979133304</v>
      </c>
      <c r="T30" s="1">
        <v>3.2525497965094692</v>
      </c>
      <c r="U30" s="1">
        <v>18.75107192734643</v>
      </c>
      <c r="V30" s="1">
        <v>4.6361355219734231E-2</v>
      </c>
      <c r="W30" s="1">
        <v>1.5738008563761512E-3</v>
      </c>
      <c r="X30" s="1">
        <v>0.18995075489139271</v>
      </c>
      <c r="Y30" s="1">
        <v>0.11389024787373099</v>
      </c>
      <c r="Z30" s="1">
        <v>1.9296787546472638</v>
      </c>
      <c r="AA30" s="1">
        <v>0.6504293386599167</v>
      </c>
      <c r="AB30" s="1">
        <v>7.8170392809620486</v>
      </c>
      <c r="AC30" s="1">
        <v>2.2846290132828074E-3</v>
      </c>
      <c r="AD30" s="1">
        <v>9.1605783412598493E-3</v>
      </c>
      <c r="AE30" s="1">
        <v>75.586856085699907</v>
      </c>
      <c r="AF30" s="1">
        <v>170.70016687164528</v>
      </c>
      <c r="AG30" s="1">
        <v>9.8082110805045293</v>
      </c>
      <c r="AH30" s="1">
        <v>1959.241880701092</v>
      </c>
      <c r="AI30" s="1">
        <v>33.388878735629028</v>
      </c>
      <c r="AJ30" s="1">
        <v>120.27026248981518</v>
      </c>
      <c r="AK30" s="1">
        <v>0</v>
      </c>
      <c r="AL30" s="1">
        <v>1401.3090165676977</v>
      </c>
      <c r="AM30" s="1">
        <v>0</v>
      </c>
      <c r="AN30" s="1">
        <v>0.7458228143268828</v>
      </c>
      <c r="AO30" s="1">
        <v>0</v>
      </c>
      <c r="AP30" s="1">
        <v>2.1521691396403465E-2</v>
      </c>
      <c r="AQ30" s="1">
        <v>9.7218255884374768E-5</v>
      </c>
      <c r="AR30" s="1">
        <v>1.7013194779765583E-4</v>
      </c>
      <c r="AS30" s="1">
        <v>1.4582738382656213E-4</v>
      </c>
      <c r="AT30" s="1">
        <v>6.3191866324843601E-3</v>
      </c>
      <c r="AU30" s="1">
        <v>56.271479014585459</v>
      </c>
      <c r="AV30" s="1">
        <v>4.6055323683431064</v>
      </c>
      <c r="AW30" s="1">
        <v>0</v>
      </c>
      <c r="AX30" s="1">
        <v>267.04095893015574</v>
      </c>
      <c r="AY30" s="1">
        <v>60.813329697232696</v>
      </c>
      <c r="AZ30" s="1">
        <v>315.74741428859562</v>
      </c>
      <c r="BA30" s="1">
        <v>0.68361450416808811</v>
      </c>
      <c r="BB30" s="1">
        <v>0</v>
      </c>
      <c r="BC30" s="1">
        <v>101.03353730965091</v>
      </c>
      <c r="BD30" s="1">
        <v>2044.3197385538788</v>
      </c>
      <c r="BE30" s="1">
        <v>0</v>
      </c>
      <c r="BF30" s="1">
        <v>4.666476282449988E-3</v>
      </c>
      <c r="BG30" s="1">
        <v>133.11047366163427</v>
      </c>
      <c r="BH30" s="1">
        <v>3.5009438472758396E-3</v>
      </c>
      <c r="BI30" s="1">
        <v>0.26256597491427808</v>
      </c>
      <c r="BJ30" s="1">
        <v>2.5471216400837431</v>
      </c>
      <c r="BK30" s="1">
        <v>31.214751793833887</v>
      </c>
      <c r="BL30" s="1">
        <v>637.94521030274802</v>
      </c>
      <c r="BM30" s="1">
        <v>43.965034837115468</v>
      </c>
      <c r="BN30" s="1">
        <v>0</v>
      </c>
      <c r="BO30" s="1">
        <v>0</v>
      </c>
      <c r="BP30" s="1">
        <v>7.2913691913281063E-5</v>
      </c>
      <c r="BQ30" s="1">
        <v>2.4260326774784291</v>
      </c>
      <c r="BR30" s="1">
        <v>1.082768324912224E-2</v>
      </c>
      <c r="BS30" s="1">
        <v>0</v>
      </c>
      <c r="BT30" s="50">
        <f t="shared" si="0"/>
        <v>8425.4429572118879</v>
      </c>
    </row>
    <row r="31" spans="1:72" x14ac:dyDescent="0.25">
      <c r="A31" s="10" t="s">
        <v>103</v>
      </c>
      <c r="B31" s="8" t="s">
        <v>104</v>
      </c>
      <c r="C31" s="1">
        <v>17.68235237950725</v>
      </c>
      <c r="D31" s="1">
        <v>0.14021545975884292</v>
      </c>
      <c r="E31" s="1">
        <v>1.3215502404192753E-4</v>
      </c>
      <c r="F31" s="1">
        <v>2.3031093801553919E-2</v>
      </c>
      <c r="G31" s="1">
        <v>5.5918011459685606E-2</v>
      </c>
      <c r="H31" s="1">
        <v>6.7772013622658181E-4</v>
      </c>
      <c r="I31" s="1">
        <v>5.8628895432572804E-5</v>
      </c>
      <c r="J31" s="1">
        <v>2.3069986632161469E-4</v>
      </c>
      <c r="K31" s="1">
        <v>0</v>
      </c>
      <c r="L31" s="1">
        <v>1.7522780186715826E-3</v>
      </c>
      <c r="M31" s="1">
        <v>4.5521763456100863E-3</v>
      </c>
      <c r="N31" s="1">
        <v>7.6344168762128815E-3</v>
      </c>
      <c r="O31" s="1">
        <v>3.0507420751998146E-4</v>
      </c>
      <c r="P31" s="1">
        <v>0.49606800950923885</v>
      </c>
      <c r="Q31" s="1">
        <v>9.8568884412741531E-2</v>
      </c>
      <c r="R31" s="1">
        <v>0.50510652526645294</v>
      </c>
      <c r="S31" s="1">
        <v>4.851313905060552E-3</v>
      </c>
      <c r="T31" s="1">
        <v>1.569230832755172E-2</v>
      </c>
      <c r="U31" s="1">
        <v>0.53090366303961756</v>
      </c>
      <c r="V31" s="1">
        <v>4.6402462383655501E-5</v>
      </c>
      <c r="W31" s="1">
        <v>2.4371997310031054E-3</v>
      </c>
      <c r="X31" s="1">
        <v>3.1186223409532279E-2</v>
      </c>
      <c r="Y31" s="1">
        <v>6.9132948611140719E-3</v>
      </c>
      <c r="Z31" s="1">
        <v>0.35375683142126041</v>
      </c>
      <c r="AA31" s="1">
        <v>1.103939453034806E-2</v>
      </c>
      <c r="AB31" s="1">
        <v>2.7116895958500566E-2</v>
      </c>
      <c r="AC31" s="1">
        <v>4.5654656098541899E-2</v>
      </c>
      <c r="AD31" s="1">
        <v>4.0622673188134388E-3</v>
      </c>
      <c r="AE31" s="1">
        <v>6.9117228031961948E-3</v>
      </c>
      <c r="AF31" s="1">
        <v>0.11298759287706879</v>
      </c>
      <c r="AG31" s="1">
        <v>5.4138215555625676E-4</v>
      </c>
      <c r="AH31" s="1">
        <v>0.26220054058676173</v>
      </c>
      <c r="AI31" s="1">
        <v>5.9280401765159378E-4</v>
      </c>
      <c r="AJ31" s="1">
        <v>1.4748631882017485E-2</v>
      </c>
      <c r="AK31" s="1">
        <v>0</v>
      </c>
      <c r="AL31" s="1">
        <v>6.209367693333411E-3</v>
      </c>
      <c r="AM31" s="1">
        <v>0</v>
      </c>
      <c r="AN31" s="1">
        <v>5.4086599170360562E-3</v>
      </c>
      <c r="AO31" s="1">
        <v>6.8045219452706005E-3</v>
      </c>
      <c r="AP31" s="1">
        <v>0.20649430780152581</v>
      </c>
      <c r="AQ31" s="1">
        <v>0.15252501251764133</v>
      </c>
      <c r="AR31" s="1">
        <v>1.5862112016606263E-2</v>
      </c>
      <c r="AS31" s="1">
        <v>1.9192591052121452E-3</v>
      </c>
      <c r="AT31" s="1">
        <v>3.4365668201893816E-2</v>
      </c>
      <c r="AU31" s="1">
        <v>0.50558034551370101</v>
      </c>
      <c r="AV31" s="1">
        <v>9.585655066657954E-2</v>
      </c>
      <c r="AW31" s="1">
        <v>0</v>
      </c>
      <c r="AX31" s="1">
        <v>5.057812230206124E-2</v>
      </c>
      <c r="AY31" s="1">
        <v>3.3361239152364053E-2</v>
      </c>
      <c r="AZ31" s="1">
        <v>1.6370151191515356E-3</v>
      </c>
      <c r="BA31" s="1">
        <v>4.5159037769697534E-4</v>
      </c>
      <c r="BB31" s="1">
        <v>2.032156699636389E-3</v>
      </c>
      <c r="BC31" s="1">
        <v>1.8875181126458659E-3</v>
      </c>
      <c r="BD31" s="1">
        <v>7.1569138015317668E-2</v>
      </c>
      <c r="BE31" s="1">
        <v>5.0803917490909725E-4</v>
      </c>
      <c r="BF31" s="1">
        <v>7.8988926054247964E-6</v>
      </c>
      <c r="BG31" s="1">
        <v>0.50718623073367153</v>
      </c>
      <c r="BH31" s="1">
        <v>0.11050793482690976</v>
      </c>
      <c r="BI31" s="1">
        <v>1.722735013527896</v>
      </c>
      <c r="BJ31" s="1">
        <v>4.8224265849498831E-3</v>
      </c>
      <c r="BK31" s="1">
        <v>5.5920379818252645E-3</v>
      </c>
      <c r="BL31" s="1">
        <v>1.2249388995030456E-2</v>
      </c>
      <c r="BM31" s="1">
        <v>2.816201197332072E-2</v>
      </c>
      <c r="BN31" s="1">
        <v>6.1915032949441257E-3</v>
      </c>
      <c r="BO31" s="1">
        <v>6.0976836941328848E-2</v>
      </c>
      <c r="BP31" s="1">
        <v>0.13237242946242589</v>
      </c>
      <c r="BQ31" s="1">
        <v>1.6125753658311646E-3</v>
      </c>
      <c r="BR31" s="1">
        <v>0.18757935313588114</v>
      </c>
      <c r="BS31" s="1">
        <v>0</v>
      </c>
      <c r="BT31" s="50">
        <f t="shared" si="0"/>
        <v>24.421292904520968</v>
      </c>
    </row>
    <row r="32" spans="1:72" x14ac:dyDescent="0.25">
      <c r="A32" s="10" t="s">
        <v>105</v>
      </c>
      <c r="B32" s="8" t="s">
        <v>14</v>
      </c>
      <c r="C32" s="1">
        <v>31.635640663504457</v>
      </c>
      <c r="D32" s="1">
        <v>0.16620997043672495</v>
      </c>
      <c r="E32" s="1">
        <v>0.16770695195077767</v>
      </c>
      <c r="F32" s="1">
        <v>6.804165946967264</v>
      </c>
      <c r="G32" s="1">
        <v>1.0349281832986443</v>
      </c>
      <c r="H32" s="1">
        <v>0.11804509436887803</v>
      </c>
      <c r="I32" s="1">
        <v>4.5826472807463789E-3</v>
      </c>
      <c r="J32" s="1">
        <v>2.9060944874869663E-3</v>
      </c>
      <c r="K32" s="1">
        <v>2.3483891017985335E-4</v>
      </c>
      <c r="L32" s="1">
        <v>1.1285624646638848</v>
      </c>
      <c r="M32" s="1">
        <v>2.3750699046879693</v>
      </c>
      <c r="N32" s="1">
        <v>10.668027027500672</v>
      </c>
      <c r="O32" s="1">
        <v>0.68057625184156334</v>
      </c>
      <c r="P32" s="1">
        <v>4.3293036025170792</v>
      </c>
      <c r="Q32" s="1">
        <v>1.7301373072785184</v>
      </c>
      <c r="R32" s="1">
        <v>2.8760133993204429</v>
      </c>
      <c r="S32" s="1">
        <v>0.39780266719221974</v>
      </c>
      <c r="T32" s="1">
        <v>0.39394629750781152</v>
      </c>
      <c r="U32" s="1">
        <v>3.9616595802084444</v>
      </c>
      <c r="V32" s="1">
        <v>0.15098336120686515</v>
      </c>
      <c r="W32" s="1">
        <v>0.11625679766501486</v>
      </c>
      <c r="X32" s="1">
        <v>0.10199918854561936</v>
      </c>
      <c r="Y32" s="1">
        <v>9.0603428215433213E-2</v>
      </c>
      <c r="Z32" s="1">
        <v>3.4200877206981848</v>
      </c>
      <c r="AA32" s="1">
        <v>0.69456873937560071</v>
      </c>
      <c r="AB32" s="1">
        <v>13.074584367402304</v>
      </c>
      <c r="AC32" s="1">
        <v>1.8969470705300129</v>
      </c>
      <c r="AD32" s="1">
        <v>0.50429092224305527</v>
      </c>
      <c r="AE32" s="1">
        <v>2.4577513220719731</v>
      </c>
      <c r="AF32" s="1">
        <v>2.9418140598761813</v>
      </c>
      <c r="AG32" s="1">
        <v>0.46869733077331988</v>
      </c>
      <c r="AH32" s="1">
        <v>2.4866163594118555</v>
      </c>
      <c r="AI32" s="1">
        <v>0.22082746724089716</v>
      </c>
      <c r="AJ32" s="1">
        <v>2.4799198803720697</v>
      </c>
      <c r="AK32" s="1">
        <v>7.0657153850388994E-4</v>
      </c>
      <c r="AL32" s="1">
        <v>0.87175511064050837</v>
      </c>
      <c r="AM32" s="1">
        <v>4.5137573203348847E-4</v>
      </c>
      <c r="AN32" s="1">
        <v>1.0783973950368433</v>
      </c>
      <c r="AO32" s="1">
        <v>6.7428162214516218</v>
      </c>
      <c r="AP32" s="1">
        <v>1.805010995870858</v>
      </c>
      <c r="AQ32" s="1">
        <v>0.63474591581231021</v>
      </c>
      <c r="AR32" s="1">
        <v>2.0005504806313253E-2</v>
      </c>
      <c r="AS32" s="1">
        <v>7.9536599585046056E-3</v>
      </c>
      <c r="AT32" s="1">
        <v>1.540493613295522</v>
      </c>
      <c r="AU32" s="1">
        <v>8.1890995716521306</v>
      </c>
      <c r="AV32" s="1">
        <v>4.7285200814282122</v>
      </c>
      <c r="AW32" s="1">
        <v>0</v>
      </c>
      <c r="AX32" s="1">
        <v>1.4683395315136463</v>
      </c>
      <c r="AY32" s="1">
        <v>1.1114616861914988</v>
      </c>
      <c r="AZ32" s="1">
        <v>0</v>
      </c>
      <c r="BA32" s="1">
        <v>2.2215192279123577E-2</v>
      </c>
      <c r="BB32" s="1">
        <v>0.40783018817998756</v>
      </c>
      <c r="BC32" s="1">
        <v>0.23973672175219751</v>
      </c>
      <c r="BD32" s="1">
        <v>1.9326495605936334</v>
      </c>
      <c r="BE32" s="1">
        <v>3.3229258548210738E-2</v>
      </c>
      <c r="BF32" s="1">
        <v>1.469188121180629E-2</v>
      </c>
      <c r="BG32" s="1">
        <v>0.61276355875443689</v>
      </c>
      <c r="BH32" s="1">
        <v>7.3777059068557443E-2</v>
      </c>
      <c r="BI32" s="1">
        <v>5.7799804046617718</v>
      </c>
      <c r="BJ32" s="1">
        <v>0.16184211926941708</v>
      </c>
      <c r="BK32" s="1">
        <v>0.6436684572727237</v>
      </c>
      <c r="BL32" s="1">
        <v>0.52881479000992937</v>
      </c>
      <c r="BM32" s="1">
        <v>2.5834680720969498E-2</v>
      </c>
      <c r="BN32" s="1">
        <v>0.51028463768275989</v>
      </c>
      <c r="BO32" s="1">
        <v>1.6856964473262381</v>
      </c>
      <c r="BP32" s="1">
        <v>1.3149445038035676</v>
      </c>
      <c r="BQ32" s="1">
        <v>6.5409820329874278E-3</v>
      </c>
      <c r="BR32" s="1">
        <v>0.89363761902345573</v>
      </c>
      <c r="BS32" s="1">
        <v>0</v>
      </c>
      <c r="BT32" s="50">
        <f t="shared" si="0"/>
        <v>142.66936220667247</v>
      </c>
    </row>
    <row r="33" spans="1:72" x14ac:dyDescent="0.25">
      <c r="A33" s="10" t="s">
        <v>106</v>
      </c>
      <c r="B33" s="8" t="s">
        <v>107</v>
      </c>
      <c r="C33" s="1">
        <v>114.27539210590378</v>
      </c>
      <c r="D33" s="1">
        <v>84.540714058012568</v>
      </c>
      <c r="E33" s="1">
        <v>119.73317494154256</v>
      </c>
      <c r="F33" s="1">
        <v>78.027828458508552</v>
      </c>
      <c r="G33" s="1">
        <v>41.62672930130708</v>
      </c>
      <c r="H33" s="1">
        <v>1.4110402598186715E-4</v>
      </c>
      <c r="I33" s="1">
        <v>2.61328558748583E-2</v>
      </c>
      <c r="J33" s="1">
        <v>6.2202663957132565</v>
      </c>
      <c r="K33" s="1">
        <v>8.1228380676886029</v>
      </c>
      <c r="L33" s="1">
        <v>101.12596877767847</v>
      </c>
      <c r="M33" s="1">
        <v>256.304331612498</v>
      </c>
      <c r="N33" s="1">
        <v>1740.4624249658509</v>
      </c>
      <c r="O33" s="1">
        <v>371.50589487332769</v>
      </c>
      <c r="P33" s="1">
        <v>61.446291867148076</v>
      </c>
      <c r="Q33" s="1">
        <v>29.137592311144637</v>
      </c>
      <c r="R33" s="1">
        <v>188.05650104524517</v>
      </c>
      <c r="S33" s="1">
        <v>61.396306721737375</v>
      </c>
      <c r="T33" s="1">
        <v>94.568465297076486</v>
      </c>
      <c r="U33" s="1">
        <v>312.36721159271019</v>
      </c>
      <c r="V33" s="1">
        <v>24.459140122166836</v>
      </c>
      <c r="W33" s="1">
        <v>17.555954809375642</v>
      </c>
      <c r="X33" s="1">
        <v>87.381983376931117</v>
      </c>
      <c r="Y33" s="1">
        <v>2.3283305955655162</v>
      </c>
      <c r="Z33" s="1">
        <v>799.84254081792221</v>
      </c>
      <c r="AA33" s="1">
        <v>111.00974989596446</v>
      </c>
      <c r="AB33" s="1">
        <v>957.61008710842054</v>
      </c>
      <c r="AC33" s="1">
        <v>50.202889114409501</v>
      </c>
      <c r="AD33" s="1">
        <v>12.090281756065604</v>
      </c>
      <c r="AE33" s="1">
        <v>64.611023491387314</v>
      </c>
      <c r="AF33" s="1">
        <v>159.60551825268553</v>
      </c>
      <c r="AG33" s="1">
        <v>8.5803964111564568</v>
      </c>
      <c r="AH33" s="1">
        <v>527.35535775839685</v>
      </c>
      <c r="AI33" s="1">
        <v>200.20786094475389</v>
      </c>
      <c r="AJ33" s="1">
        <v>67.588363934834533</v>
      </c>
      <c r="AK33" s="1">
        <v>1.57037840493498E-2</v>
      </c>
      <c r="AL33" s="1">
        <v>101.46375983508099</v>
      </c>
      <c r="AM33" s="1">
        <v>7.4734560517375842E-2</v>
      </c>
      <c r="AN33" s="1">
        <v>59.285132233217261</v>
      </c>
      <c r="AO33" s="1">
        <v>121.25939271620572</v>
      </c>
      <c r="AP33" s="1">
        <v>34.309894639641328</v>
      </c>
      <c r="AQ33" s="1">
        <v>110.62317132717</v>
      </c>
      <c r="AR33" s="1">
        <v>5.7709325479828815</v>
      </c>
      <c r="AS33" s="1">
        <v>5.0004598193137424</v>
      </c>
      <c r="AT33" s="1">
        <v>12.208830876363798</v>
      </c>
      <c r="AU33" s="1">
        <v>87.334927520456631</v>
      </c>
      <c r="AV33" s="1">
        <v>25.643071166203033</v>
      </c>
      <c r="AW33" s="1">
        <v>0</v>
      </c>
      <c r="AX33" s="1">
        <v>83.331007691151299</v>
      </c>
      <c r="AY33" s="1">
        <v>57.35445896573043</v>
      </c>
      <c r="AZ33" s="1">
        <v>4.7636582885615608</v>
      </c>
      <c r="BA33" s="1">
        <v>4.205834820960944</v>
      </c>
      <c r="BB33" s="1">
        <v>3.8075389652499956</v>
      </c>
      <c r="BC33" s="1">
        <v>11.752641621656958</v>
      </c>
      <c r="BD33" s="1">
        <v>82.71402655688351</v>
      </c>
      <c r="BE33" s="1">
        <v>0.61092942345976176</v>
      </c>
      <c r="BF33" s="1">
        <v>0.18497935261157103</v>
      </c>
      <c r="BG33" s="1">
        <v>38.949990292345966</v>
      </c>
      <c r="BH33" s="1">
        <v>4.8772631020538215</v>
      </c>
      <c r="BI33" s="1">
        <v>270.26617685534256</v>
      </c>
      <c r="BJ33" s="1">
        <v>10.376441028961136</v>
      </c>
      <c r="BK33" s="1">
        <v>15.962241397880645</v>
      </c>
      <c r="BL33" s="1">
        <v>170.98145722823878</v>
      </c>
      <c r="BM33" s="1">
        <v>3.9309412614421593</v>
      </c>
      <c r="BN33" s="1">
        <v>50.500953754078203</v>
      </c>
      <c r="BO33" s="1">
        <v>179.37681164195979</v>
      </c>
      <c r="BP33" s="1">
        <v>34.70620006110952</v>
      </c>
      <c r="BQ33" s="1">
        <v>0.98924162765041224</v>
      </c>
      <c r="BR33" s="1">
        <v>356.40173118842267</v>
      </c>
      <c r="BS33" s="1">
        <v>0</v>
      </c>
      <c r="BT33" s="50">
        <f t="shared" si="0"/>
        <v>8708.408220894984</v>
      </c>
    </row>
    <row r="34" spans="1:72" x14ac:dyDescent="0.25">
      <c r="A34" s="10" t="s">
        <v>108</v>
      </c>
      <c r="B34" s="8" t="s">
        <v>109</v>
      </c>
      <c r="C34" s="1">
        <v>12.92879770955973</v>
      </c>
      <c r="D34" s="1">
        <v>0.49073175608986447</v>
      </c>
      <c r="E34" s="1">
        <v>4.2045786669738705</v>
      </c>
      <c r="F34" s="1">
        <v>4.1496742069975898</v>
      </c>
      <c r="G34" s="1">
        <v>5.6857282487954519</v>
      </c>
      <c r="H34" s="1">
        <v>0.21520772029501151</v>
      </c>
      <c r="I34" s="1">
        <v>2.7438522955329486E-2</v>
      </c>
      <c r="J34" s="1">
        <v>0.23908935248637175</v>
      </c>
      <c r="K34" s="1">
        <v>0.28095805310000505</v>
      </c>
      <c r="L34" s="1">
        <v>0.12799635065033604</v>
      </c>
      <c r="M34" s="1">
        <v>7.1663352143742429</v>
      </c>
      <c r="N34" s="1">
        <v>15.400667158995775</v>
      </c>
      <c r="O34" s="1">
        <v>5.7423522806910983</v>
      </c>
      <c r="P34" s="1">
        <v>2.198576083065376</v>
      </c>
      <c r="Q34" s="1">
        <v>8.7508350051849038E-2</v>
      </c>
      <c r="R34" s="1">
        <v>1.6278534972955465</v>
      </c>
      <c r="S34" s="1">
        <v>5.3464109291328175</v>
      </c>
      <c r="T34" s="1">
        <v>2.7099357914840434</v>
      </c>
      <c r="U34" s="1">
        <v>15.04056378684631</v>
      </c>
      <c r="V34" s="1">
        <v>0.57896308650646455</v>
      </c>
      <c r="W34" s="1">
        <v>0.70825430888808016</v>
      </c>
      <c r="X34" s="1">
        <v>4.4602118957517272</v>
      </c>
      <c r="Y34" s="1">
        <v>0.2380792838930102</v>
      </c>
      <c r="Z34" s="1">
        <v>22.01729716814053</v>
      </c>
      <c r="AA34" s="1">
        <v>0.38163895756869626</v>
      </c>
      <c r="AB34" s="1">
        <v>9.4009461705411432</v>
      </c>
      <c r="AC34" s="1">
        <v>27.282666763177303</v>
      </c>
      <c r="AD34" s="1">
        <v>0.8948182878787142</v>
      </c>
      <c r="AE34" s="1">
        <v>52.434367800815828</v>
      </c>
      <c r="AF34" s="1">
        <v>23.194937002954997</v>
      </c>
      <c r="AG34" s="1">
        <v>4.1751897525870696</v>
      </c>
      <c r="AH34" s="1">
        <v>12.97461471662384</v>
      </c>
      <c r="AI34" s="1">
        <v>1.068331478401201</v>
      </c>
      <c r="AJ34" s="1">
        <v>14.562276188145056</v>
      </c>
      <c r="AK34" s="1">
        <v>0.15730764470964792</v>
      </c>
      <c r="AL34" s="1">
        <v>8.6786700674420292</v>
      </c>
      <c r="AM34" s="1">
        <v>4.9050375537324795</v>
      </c>
      <c r="AN34" s="1">
        <v>3.1553560512177707</v>
      </c>
      <c r="AO34" s="1">
        <v>10.245988893776708</v>
      </c>
      <c r="AP34" s="1">
        <v>157.31989271545299</v>
      </c>
      <c r="AQ34" s="1">
        <v>21.368551835136042</v>
      </c>
      <c r="AR34" s="1">
        <v>0.81883590039418741</v>
      </c>
      <c r="AS34" s="1">
        <v>2.1508148425968985</v>
      </c>
      <c r="AT34" s="1">
        <v>13.729756061552004</v>
      </c>
      <c r="AU34" s="1">
        <v>18.048604600439425</v>
      </c>
      <c r="AV34" s="1">
        <v>14.337647680554166</v>
      </c>
      <c r="AW34" s="1">
        <v>0</v>
      </c>
      <c r="AX34" s="1">
        <v>14.889727979262165</v>
      </c>
      <c r="AY34" s="1">
        <v>14.940240136197829</v>
      </c>
      <c r="AZ34" s="1">
        <v>7.8957337579747682</v>
      </c>
      <c r="BA34" s="1">
        <v>0.10580317805215714</v>
      </c>
      <c r="BB34" s="1">
        <v>1.5298489616301634</v>
      </c>
      <c r="BC34" s="1">
        <v>3.4426261561397067</v>
      </c>
      <c r="BD34" s="1">
        <v>9.4662911006211274</v>
      </c>
      <c r="BE34" s="1">
        <v>7.710150154573521E-2</v>
      </c>
      <c r="BF34" s="1">
        <v>0.11207872543908794</v>
      </c>
      <c r="BG34" s="1">
        <v>3.1695020370918274</v>
      </c>
      <c r="BH34" s="1">
        <v>0.90952869614342946</v>
      </c>
      <c r="BI34" s="1">
        <v>15.279362026314629</v>
      </c>
      <c r="BJ34" s="1">
        <v>8.01450876368264</v>
      </c>
      <c r="BK34" s="1">
        <v>4.1686834416895762</v>
      </c>
      <c r="BL34" s="1">
        <v>75.871284694648764</v>
      </c>
      <c r="BM34" s="1">
        <v>6.9532793594178521</v>
      </c>
      <c r="BN34" s="1">
        <v>6.8658464951133542</v>
      </c>
      <c r="BO34" s="1">
        <v>14.278450117721546</v>
      </c>
      <c r="BP34" s="1">
        <v>22.751385516987483</v>
      </c>
      <c r="BQ34" s="1">
        <v>7.2114977488554069E-2</v>
      </c>
      <c r="BR34" s="1">
        <v>5.7389177056842176</v>
      </c>
      <c r="BS34" s="1">
        <v>0</v>
      </c>
      <c r="BT34" s="50">
        <f t="shared" si="0"/>
        <v>729.49177571756525</v>
      </c>
    </row>
    <row r="35" spans="1:72" x14ac:dyDescent="0.25">
      <c r="A35" s="10" t="s">
        <v>110</v>
      </c>
      <c r="B35" s="8" t="s">
        <v>111</v>
      </c>
      <c r="C35" s="1">
        <v>11.255736985449921</v>
      </c>
      <c r="D35" s="1">
        <v>0.88018636003952611</v>
      </c>
      <c r="E35" s="1">
        <v>50.444946054532366</v>
      </c>
      <c r="F35" s="1">
        <v>27.260752670783983</v>
      </c>
      <c r="G35" s="1">
        <v>1.7979159757821492</v>
      </c>
      <c r="H35" s="1">
        <v>0.19521197482160602</v>
      </c>
      <c r="I35" s="1">
        <v>1.1686415518500734E-2</v>
      </c>
      <c r="J35" s="1">
        <v>7.4111420416994284E-2</v>
      </c>
      <c r="K35" s="1">
        <v>6.7135441160796117E-2</v>
      </c>
      <c r="L35" s="1">
        <v>0.99430245078165624</v>
      </c>
      <c r="M35" s="1">
        <v>3.0538192190423139</v>
      </c>
      <c r="N35" s="1">
        <v>52.116435139214268</v>
      </c>
      <c r="O35" s="1">
        <v>0.78459541442865355</v>
      </c>
      <c r="P35" s="1">
        <v>23.412069448747943</v>
      </c>
      <c r="Q35" s="1">
        <v>0.67628418406606117</v>
      </c>
      <c r="R35" s="1">
        <v>4.958255469562447</v>
      </c>
      <c r="S35" s="1">
        <v>1.4793201413258319</v>
      </c>
      <c r="T35" s="1">
        <v>2.3788003260786388</v>
      </c>
      <c r="U35" s="1">
        <v>13.690712563896485</v>
      </c>
      <c r="V35" s="1">
        <v>0.42724679067261634</v>
      </c>
      <c r="W35" s="1">
        <v>0.31028824459665394</v>
      </c>
      <c r="X35" s="1">
        <v>1.2053006882156581</v>
      </c>
      <c r="Y35" s="1">
        <v>0.20598685364763747</v>
      </c>
      <c r="Z35" s="1">
        <v>22.985282781020171</v>
      </c>
      <c r="AA35" s="1">
        <v>8.5685143844639082</v>
      </c>
      <c r="AB35" s="1">
        <v>1.9390209566281065</v>
      </c>
      <c r="AC35" s="1">
        <v>22.848692010250716</v>
      </c>
      <c r="AD35" s="1">
        <v>0.3361045531389979</v>
      </c>
      <c r="AE35" s="1">
        <v>10.149166164235009</v>
      </c>
      <c r="AF35" s="1">
        <v>10.589665434336359</v>
      </c>
      <c r="AG35" s="1">
        <v>7.5867405136645409</v>
      </c>
      <c r="AH35" s="1">
        <v>31.933321846288976</v>
      </c>
      <c r="AI35" s="1">
        <v>3.460819200840052</v>
      </c>
      <c r="AJ35" s="1">
        <v>7.6682865305403141</v>
      </c>
      <c r="AK35" s="1">
        <v>0.22602604021572756</v>
      </c>
      <c r="AL35" s="1">
        <v>1.6175897494564824</v>
      </c>
      <c r="AM35" s="1">
        <v>1.3175406031130374</v>
      </c>
      <c r="AN35" s="1">
        <v>3.7010620290904948</v>
      </c>
      <c r="AO35" s="1">
        <v>8.2143729674334889</v>
      </c>
      <c r="AP35" s="1">
        <v>68.768818680634809</v>
      </c>
      <c r="AQ35" s="1">
        <v>38.966640295226533</v>
      </c>
      <c r="AR35" s="1">
        <v>0.28891273500072018</v>
      </c>
      <c r="AS35" s="1">
        <v>0.47334001510914636</v>
      </c>
      <c r="AT35" s="1">
        <v>3.9852894300986543</v>
      </c>
      <c r="AU35" s="1">
        <v>4.5666447232016418</v>
      </c>
      <c r="AV35" s="1">
        <v>3.0682232629109509</v>
      </c>
      <c r="AW35" s="1">
        <v>0</v>
      </c>
      <c r="AX35" s="1">
        <v>6.4038349783356336</v>
      </c>
      <c r="AY35" s="1">
        <v>8.3993445924018637</v>
      </c>
      <c r="AZ35" s="1">
        <v>16.122289767285917</v>
      </c>
      <c r="BA35" s="1">
        <v>3.9219932430042523</v>
      </c>
      <c r="BB35" s="1">
        <v>1.9962061838077116</v>
      </c>
      <c r="BC35" s="1">
        <v>8.1630602787900646</v>
      </c>
      <c r="BD35" s="1">
        <v>1.1423732793143884</v>
      </c>
      <c r="BE35" s="1">
        <v>6.8331058619570659E-2</v>
      </c>
      <c r="BF35" s="1">
        <v>6.8622080156269069E-2</v>
      </c>
      <c r="BG35" s="1">
        <v>5.1308460869864501</v>
      </c>
      <c r="BH35" s="1">
        <v>0.58938825127984773</v>
      </c>
      <c r="BI35" s="1">
        <v>105.4222524282535</v>
      </c>
      <c r="BJ35" s="1">
        <v>3.4470653791852266</v>
      </c>
      <c r="BK35" s="1">
        <v>50.741484192081863</v>
      </c>
      <c r="BL35" s="1">
        <v>630.75914988857164</v>
      </c>
      <c r="BM35" s="1">
        <v>1.6926130119412039</v>
      </c>
      <c r="BN35" s="1">
        <v>2.8236621977380993</v>
      </c>
      <c r="BO35" s="1">
        <v>10.436498538533963</v>
      </c>
      <c r="BP35" s="1">
        <v>2.9562159383301592</v>
      </c>
      <c r="BQ35" s="1">
        <v>8.6732439639546591E-2</v>
      </c>
      <c r="BR35" s="1">
        <v>6.2135944970153245</v>
      </c>
      <c r="BS35" s="1">
        <v>0</v>
      </c>
      <c r="BT35" s="50">
        <f t="shared" si="0"/>
        <v>1327.5267334509538</v>
      </c>
    </row>
    <row r="36" spans="1:72" x14ac:dyDescent="0.25">
      <c r="A36" s="10" t="s">
        <v>112</v>
      </c>
      <c r="B36" s="8" t="s">
        <v>113</v>
      </c>
      <c r="C36" s="1">
        <v>48.227049172432949</v>
      </c>
      <c r="D36" s="1">
        <v>1.2029566443841244</v>
      </c>
      <c r="E36" s="1">
        <v>83.366990666122419</v>
      </c>
      <c r="F36" s="1">
        <v>51.358984306109519</v>
      </c>
      <c r="G36" s="1">
        <v>5.9333090739381777</v>
      </c>
      <c r="H36" s="1">
        <v>3.8073367354859475</v>
      </c>
      <c r="I36" s="1">
        <v>8.6434021548376615E-3</v>
      </c>
      <c r="J36" s="1">
        <v>0.15445356970965912</v>
      </c>
      <c r="K36" s="1">
        <v>4.3786327586928095E-3</v>
      </c>
      <c r="L36" s="1">
        <v>7.6983275804830527</v>
      </c>
      <c r="M36" s="1">
        <v>12.510813289374376</v>
      </c>
      <c r="N36" s="1">
        <v>112.76991073896465</v>
      </c>
      <c r="O36" s="1">
        <v>7.4952928585039791</v>
      </c>
      <c r="P36" s="1">
        <v>40.282739606091425</v>
      </c>
      <c r="Q36" s="1">
        <v>2.9982842199314326</v>
      </c>
      <c r="R36" s="1">
        <v>12.605031299302819</v>
      </c>
      <c r="S36" s="1">
        <v>16.633226623113767</v>
      </c>
      <c r="T36" s="1">
        <v>30.227926316540181</v>
      </c>
      <c r="U36" s="1">
        <v>63.314696220662867</v>
      </c>
      <c r="V36" s="1">
        <v>31.790280692176399</v>
      </c>
      <c r="W36" s="1">
        <v>0.16700430544071546</v>
      </c>
      <c r="X36" s="1">
        <v>3.4936445328747672</v>
      </c>
      <c r="Y36" s="1">
        <v>0.9331863942920795</v>
      </c>
      <c r="Z36" s="1">
        <v>544.02214137625924</v>
      </c>
      <c r="AA36" s="1">
        <v>114.10014887625742</v>
      </c>
      <c r="AB36" s="1">
        <v>15.207745732824844</v>
      </c>
      <c r="AC36" s="1">
        <v>6.1743315663032279</v>
      </c>
      <c r="AD36" s="1">
        <v>3.2066999651478474</v>
      </c>
      <c r="AE36" s="1">
        <v>5.6977851765453504</v>
      </c>
      <c r="AF36" s="1">
        <v>11.947109197122376</v>
      </c>
      <c r="AG36" s="1">
        <v>8.2433087526337019</v>
      </c>
      <c r="AH36" s="1">
        <v>1419.3504389712068</v>
      </c>
      <c r="AI36" s="1">
        <v>0.36084749682015616</v>
      </c>
      <c r="AJ36" s="1">
        <v>97.272275246720753</v>
      </c>
      <c r="AK36" s="1">
        <v>1.9082880175622539</v>
      </c>
      <c r="AL36" s="1">
        <v>2.0872183396898039</v>
      </c>
      <c r="AM36" s="1">
        <v>4.0263373678246648</v>
      </c>
      <c r="AN36" s="1">
        <v>16.926610428626265</v>
      </c>
      <c r="AO36" s="1">
        <v>160.20648273533911</v>
      </c>
      <c r="AP36" s="1">
        <v>60.113025588958621</v>
      </c>
      <c r="AQ36" s="1">
        <v>114.96016018509101</v>
      </c>
      <c r="AR36" s="1">
        <v>0.11856983800496951</v>
      </c>
      <c r="AS36" s="1">
        <v>0.20478378231891942</v>
      </c>
      <c r="AT36" s="1">
        <v>25.006771175643717</v>
      </c>
      <c r="AU36" s="1">
        <v>46.705723401758682</v>
      </c>
      <c r="AV36" s="1">
        <v>5.2254814265281677</v>
      </c>
      <c r="AW36" s="1">
        <v>0</v>
      </c>
      <c r="AX36" s="1">
        <v>122.0920452640476</v>
      </c>
      <c r="AY36" s="1">
        <v>151.91798841830672</v>
      </c>
      <c r="AZ36" s="1">
        <v>201.10230802826987</v>
      </c>
      <c r="BA36" s="1">
        <v>6.7373796758923049E-2</v>
      </c>
      <c r="BB36" s="1">
        <v>20.475491028161525</v>
      </c>
      <c r="BC36" s="1">
        <v>32.055789370495191</v>
      </c>
      <c r="BD36" s="1">
        <v>33.820304622087058</v>
      </c>
      <c r="BE36" s="1">
        <v>4.0516610237644342</v>
      </c>
      <c r="BF36" s="1">
        <v>0.91261412917894924</v>
      </c>
      <c r="BG36" s="1">
        <v>13.171011777596073</v>
      </c>
      <c r="BH36" s="1">
        <v>16.158826889506681</v>
      </c>
      <c r="BI36" s="1">
        <v>13.319320677593966</v>
      </c>
      <c r="BJ36" s="1">
        <v>11.161502063803646</v>
      </c>
      <c r="BK36" s="1">
        <v>7.2200519634578324</v>
      </c>
      <c r="BL36" s="1">
        <v>17.14246942377542</v>
      </c>
      <c r="BM36" s="1">
        <v>0.36759838267766282</v>
      </c>
      <c r="BN36" s="1">
        <v>2.0970500865065445</v>
      </c>
      <c r="BO36" s="1">
        <v>29.745921236396786</v>
      </c>
      <c r="BP36" s="1">
        <v>83.546121780141547</v>
      </c>
      <c r="BQ36" s="1">
        <v>0.15887694656335469</v>
      </c>
      <c r="BR36" s="1">
        <v>51.54098599787266</v>
      </c>
      <c r="BS36" s="1">
        <v>0</v>
      </c>
      <c r="BT36" s="50">
        <f t="shared" si="0"/>
        <v>4012.1820644329996</v>
      </c>
    </row>
    <row r="37" spans="1:72" x14ac:dyDescent="0.25">
      <c r="A37" s="10" t="s">
        <v>114</v>
      </c>
      <c r="B37" s="8" t="s">
        <v>115</v>
      </c>
      <c r="C37" s="1">
        <v>0.64134727805067393</v>
      </c>
      <c r="D37" s="1">
        <v>5.0453233494380856E-2</v>
      </c>
      <c r="E37" s="1">
        <v>6.3032552105519141E-2</v>
      </c>
      <c r="F37" s="1">
        <v>0.21496327893212536</v>
      </c>
      <c r="G37" s="1">
        <v>0.85857531793557329</v>
      </c>
      <c r="H37" s="1">
        <v>0.13132897308713834</v>
      </c>
      <c r="I37" s="1">
        <v>2.5942924410736381E-4</v>
      </c>
      <c r="J37" s="1">
        <v>8.1257344611703666E-3</v>
      </c>
      <c r="K37" s="1">
        <v>6.8311446261599265E-5</v>
      </c>
      <c r="L37" s="1">
        <v>6.4488013750125056E-2</v>
      </c>
      <c r="M37" s="1">
        <v>2.9144703638617963E-3</v>
      </c>
      <c r="N37" s="1">
        <v>0.83140317687024323</v>
      </c>
      <c r="O37" s="1">
        <v>0.46870496819271501</v>
      </c>
      <c r="P37" s="1">
        <v>0.21155571566640846</v>
      </c>
      <c r="Q37" s="1">
        <v>0.11562026512010135</v>
      </c>
      <c r="R37" s="1">
        <v>0.66455662543097471</v>
      </c>
      <c r="S37" s="1">
        <v>1.4789392902873597</v>
      </c>
      <c r="T37" s="1">
        <v>2.4713587412257247</v>
      </c>
      <c r="U37" s="1">
        <v>8.1270621926399649</v>
      </c>
      <c r="V37" s="1">
        <v>2.2906403357088592</v>
      </c>
      <c r="W37" s="1">
        <v>1.0722056730963275E-2</v>
      </c>
      <c r="X37" s="1">
        <v>0.6254839394294327</v>
      </c>
      <c r="Y37" s="1">
        <v>6.6694642083762135E-2</v>
      </c>
      <c r="Z37" s="1">
        <v>275.57709509030724</v>
      </c>
      <c r="AA37" s="1">
        <v>83.378450768073449</v>
      </c>
      <c r="AB37" s="1">
        <v>2.8766902455708658</v>
      </c>
      <c r="AC37" s="1">
        <v>8.6581960909232966E-2</v>
      </c>
      <c r="AD37" s="1">
        <v>0.18479051207472394</v>
      </c>
      <c r="AE37" s="1">
        <v>0.21330978009250087</v>
      </c>
      <c r="AF37" s="1">
        <v>0.23060899114556196</v>
      </c>
      <c r="AG37" s="1">
        <v>0.14817456630982007</v>
      </c>
      <c r="AH37" s="1">
        <v>0.43418831687564496</v>
      </c>
      <c r="AI37" s="1">
        <v>8.7896195601364149E-3</v>
      </c>
      <c r="AJ37" s="1">
        <v>6.0905420583868199</v>
      </c>
      <c r="AK37" s="1">
        <v>0.14311086512783586</v>
      </c>
      <c r="AL37" s="1">
        <v>8.6557074608787865E-2</v>
      </c>
      <c r="AM37" s="1">
        <v>0.20442434887480235</v>
      </c>
      <c r="AN37" s="1">
        <v>0.64706900531158063</v>
      </c>
      <c r="AO37" s="1">
        <v>63.165174614203096</v>
      </c>
      <c r="AP37" s="1">
        <v>55.688233376345188</v>
      </c>
      <c r="AQ37" s="1">
        <v>6.3314030038204789</v>
      </c>
      <c r="AR37" s="1">
        <v>1.3084479609285377E-4</v>
      </c>
      <c r="AS37" s="1">
        <v>1.135233275164354E-4</v>
      </c>
      <c r="AT37" s="1">
        <v>6.4832791054312375</v>
      </c>
      <c r="AU37" s="1">
        <v>3.3251325096771187</v>
      </c>
      <c r="AV37" s="1">
        <v>0.84950456955578912</v>
      </c>
      <c r="AW37" s="1">
        <v>0</v>
      </c>
      <c r="AX37" s="1">
        <v>3.2923498564299445</v>
      </c>
      <c r="AY37" s="1">
        <v>6.9949735439504472</v>
      </c>
      <c r="AZ37" s="1">
        <v>14.551221599924837</v>
      </c>
      <c r="BA37" s="1">
        <v>0</v>
      </c>
      <c r="BB37" s="1">
        <v>3.8202098751074729</v>
      </c>
      <c r="BC37" s="1">
        <v>4.3374182557158116</v>
      </c>
      <c r="BD37" s="1">
        <v>0.69440423039814636</v>
      </c>
      <c r="BE37" s="1">
        <v>0.31099538616474748</v>
      </c>
      <c r="BF37" s="1">
        <v>5.1695635627958599E-2</v>
      </c>
      <c r="BG37" s="1">
        <v>0.10647214455652318</v>
      </c>
      <c r="BH37" s="1">
        <v>1.1662995950742776</v>
      </c>
      <c r="BI37" s="1">
        <v>0.41171019859477392</v>
      </c>
      <c r="BJ37" s="1">
        <v>0.85640885949434331</v>
      </c>
      <c r="BK37" s="1">
        <v>7.4810301948999234</v>
      </c>
      <c r="BL37" s="1">
        <v>34.771803019127695</v>
      </c>
      <c r="BM37" s="1">
        <v>1.2260160970277633E-2</v>
      </c>
      <c r="BN37" s="1">
        <v>0.58971291630916756</v>
      </c>
      <c r="BO37" s="1">
        <v>6.1769551723790368</v>
      </c>
      <c r="BP37" s="1">
        <v>5.9882934513281079</v>
      </c>
      <c r="BQ37" s="1">
        <v>4.8206324694920444E-4</v>
      </c>
      <c r="BR37" s="1">
        <v>3.9367035661929783</v>
      </c>
      <c r="BS37" s="1">
        <v>0</v>
      </c>
      <c r="BT37" s="50">
        <f t="shared" si="0"/>
        <v>621.10305301813639</v>
      </c>
    </row>
    <row r="38" spans="1:72" x14ac:dyDescent="0.25">
      <c r="A38" s="10" t="s">
        <v>116</v>
      </c>
      <c r="B38" s="8" t="s">
        <v>117</v>
      </c>
      <c r="C38" s="1">
        <v>21.935973873728944</v>
      </c>
      <c r="D38" s="1">
        <v>1.9999847734156999</v>
      </c>
      <c r="E38" s="1">
        <v>174.40575567819366</v>
      </c>
      <c r="F38" s="1">
        <v>2.4842504884834264</v>
      </c>
      <c r="G38" s="1">
        <v>10.425175035008605</v>
      </c>
      <c r="H38" s="1">
        <v>4.0656895582880423</v>
      </c>
      <c r="I38" s="1">
        <v>2.744930950915144E-3</v>
      </c>
      <c r="J38" s="1">
        <v>3.7863663184658981E-2</v>
      </c>
      <c r="K38" s="1">
        <v>7.721622295129558E-3</v>
      </c>
      <c r="L38" s="1">
        <v>8.3701863984935247</v>
      </c>
      <c r="M38" s="1">
        <v>15.848697348396849</v>
      </c>
      <c r="N38" s="1">
        <v>145.31564159866605</v>
      </c>
      <c r="O38" s="1">
        <v>8.2646192722591643</v>
      </c>
      <c r="P38" s="1">
        <v>1.3262846070924892</v>
      </c>
      <c r="Q38" s="1">
        <v>6.4435095419325883</v>
      </c>
      <c r="R38" s="1">
        <v>39.877741747219645</v>
      </c>
      <c r="S38" s="1">
        <v>19.471581144483107</v>
      </c>
      <c r="T38" s="1">
        <v>27.466128871404184</v>
      </c>
      <c r="U38" s="1">
        <v>110.5824420384924</v>
      </c>
      <c r="V38" s="1">
        <v>7.4249669829301643</v>
      </c>
      <c r="W38" s="1">
        <v>4.4270136326481326</v>
      </c>
      <c r="X38" s="1">
        <v>5.1798991081030907</v>
      </c>
      <c r="Y38" s="1">
        <v>1.5704893950304808</v>
      </c>
      <c r="Z38" s="1">
        <v>93.889067625642596</v>
      </c>
      <c r="AA38" s="1">
        <v>18.851526434847333</v>
      </c>
      <c r="AB38" s="1">
        <v>93.824663689296145</v>
      </c>
      <c r="AC38" s="1">
        <v>12.601361102994156</v>
      </c>
      <c r="AD38" s="1">
        <v>12.516520190593603</v>
      </c>
      <c r="AE38" s="1">
        <v>99.140591413042031</v>
      </c>
      <c r="AF38" s="1">
        <v>177.40903539515733</v>
      </c>
      <c r="AG38" s="1">
        <v>20.319437780915543</v>
      </c>
      <c r="AH38" s="1">
        <v>220.60868091351517</v>
      </c>
      <c r="AI38" s="1">
        <v>18.643496377385791</v>
      </c>
      <c r="AJ38" s="1">
        <v>40.803867210020343</v>
      </c>
      <c r="AK38" s="1">
        <v>4.5401554110195967E-2</v>
      </c>
      <c r="AL38" s="1">
        <v>144.25149736601963</v>
      </c>
      <c r="AM38" s="1">
        <v>0.2276027849498391</v>
      </c>
      <c r="AN38" s="1">
        <v>4.9881729788733633</v>
      </c>
      <c r="AO38" s="1">
        <v>79.099754444716183</v>
      </c>
      <c r="AP38" s="1">
        <v>50.329676524830639</v>
      </c>
      <c r="AQ38" s="1">
        <v>97.411307663267749</v>
      </c>
      <c r="AR38" s="1">
        <v>2.4390555743682603</v>
      </c>
      <c r="AS38" s="1">
        <v>1.7448035870729965</v>
      </c>
      <c r="AT38" s="1">
        <v>15.651130117746753</v>
      </c>
      <c r="AU38" s="1">
        <v>73.405680025933975</v>
      </c>
      <c r="AV38" s="1">
        <v>42.213345374555054</v>
      </c>
      <c r="AW38" s="1">
        <v>0</v>
      </c>
      <c r="AX38" s="1">
        <v>29.570445175684302</v>
      </c>
      <c r="AY38" s="1">
        <v>22.553382363853512</v>
      </c>
      <c r="AZ38" s="1">
        <v>19.197092968603318</v>
      </c>
      <c r="BA38" s="1">
        <v>0.42818596497358957</v>
      </c>
      <c r="BB38" s="1">
        <v>7.6853079524226677</v>
      </c>
      <c r="BC38" s="1">
        <v>10.92270779311864</v>
      </c>
      <c r="BD38" s="1">
        <v>44.325449098267974</v>
      </c>
      <c r="BE38" s="1">
        <v>1.4343487959552699</v>
      </c>
      <c r="BF38" s="1">
        <v>0.26094841089293919</v>
      </c>
      <c r="BG38" s="1">
        <v>65.88095839132545</v>
      </c>
      <c r="BH38" s="1">
        <v>2.6763686303705736</v>
      </c>
      <c r="BI38" s="1">
        <v>114.36319213236939</v>
      </c>
      <c r="BJ38" s="1">
        <v>32.374743403083862</v>
      </c>
      <c r="BK38" s="1">
        <v>28.055504475079751</v>
      </c>
      <c r="BL38" s="1">
        <v>45.550245962635195</v>
      </c>
      <c r="BM38" s="1">
        <v>37.481727041045936</v>
      </c>
      <c r="BN38" s="1">
        <v>2.7940232700298653</v>
      </c>
      <c r="BO38" s="1">
        <v>38.130046414367143</v>
      </c>
      <c r="BP38" s="1">
        <v>61.129587040292215</v>
      </c>
      <c r="BQ38" s="1">
        <v>0.79509612224282966</v>
      </c>
      <c r="BR38" s="1">
        <v>293.01972556082569</v>
      </c>
      <c r="BS38" s="1">
        <v>0</v>
      </c>
      <c r="BT38" s="50">
        <f t="shared" si="0"/>
        <v>2795.9791244079952</v>
      </c>
    </row>
    <row r="39" spans="1:72" x14ac:dyDescent="0.25">
      <c r="A39" s="10" t="s">
        <v>118</v>
      </c>
      <c r="B39" s="8" t="s">
        <v>119</v>
      </c>
      <c r="C39" s="1">
        <v>136.26238659822673</v>
      </c>
      <c r="D39" s="1">
        <v>25.31067563747159</v>
      </c>
      <c r="E39" s="1">
        <v>81.505846914245524</v>
      </c>
      <c r="F39" s="1">
        <v>110.31505090794175</v>
      </c>
      <c r="G39" s="1">
        <v>9.0113122440998286</v>
      </c>
      <c r="H39" s="1">
        <v>8.8500284143152701</v>
      </c>
      <c r="I39" s="1">
        <v>0.28003358871876244</v>
      </c>
      <c r="J39" s="1">
        <v>0.12079790300194068</v>
      </c>
      <c r="K39" s="1">
        <v>2.9768354772818698E-2</v>
      </c>
      <c r="L39" s="1">
        <v>41.944930594335958</v>
      </c>
      <c r="M39" s="1">
        <v>36.774792101355409</v>
      </c>
      <c r="N39" s="1">
        <v>227.05265698473895</v>
      </c>
      <c r="O39" s="1">
        <v>39.70141675775448</v>
      </c>
      <c r="P39" s="1">
        <v>67.195933437561152</v>
      </c>
      <c r="Q39" s="1">
        <v>16.412025883445779</v>
      </c>
      <c r="R39" s="1">
        <v>111.69836928297316</v>
      </c>
      <c r="S39" s="1">
        <v>39.066515906585757</v>
      </c>
      <c r="T39" s="1">
        <v>62.885815995252102</v>
      </c>
      <c r="U39" s="1">
        <v>295.87699103804493</v>
      </c>
      <c r="V39" s="1">
        <v>17.714526719563686</v>
      </c>
      <c r="W39" s="1">
        <v>1.7308131573951391</v>
      </c>
      <c r="X39" s="1">
        <v>35.545346706528981</v>
      </c>
      <c r="Y39" s="1">
        <v>3.5132654447690896</v>
      </c>
      <c r="Z39" s="1">
        <v>1038.7722576685665</v>
      </c>
      <c r="AA39" s="1">
        <v>81.218719841110172</v>
      </c>
      <c r="AB39" s="1">
        <v>347.55866640130392</v>
      </c>
      <c r="AC39" s="1">
        <v>46.425931809175417</v>
      </c>
      <c r="AD39" s="1">
        <v>82.738898538191137</v>
      </c>
      <c r="AE39" s="1">
        <v>44.373465173528359</v>
      </c>
      <c r="AF39" s="1">
        <v>130.26419903757088</v>
      </c>
      <c r="AG39" s="1">
        <v>47.351723680045247</v>
      </c>
      <c r="AH39" s="1">
        <v>871.40029676754898</v>
      </c>
      <c r="AI39" s="1">
        <v>10.0954960334549</v>
      </c>
      <c r="AJ39" s="1">
        <v>147.02569447910489</v>
      </c>
      <c r="AK39" s="1">
        <v>0.89558434992810498</v>
      </c>
      <c r="AL39" s="1">
        <v>6.8770451853903527</v>
      </c>
      <c r="AM39" s="1">
        <v>1.3744998443208767</v>
      </c>
      <c r="AN39" s="1">
        <v>21.683999726852704</v>
      </c>
      <c r="AO39" s="1">
        <v>24.971096910691802</v>
      </c>
      <c r="AP39" s="1">
        <v>55.224651394860551</v>
      </c>
      <c r="AQ39" s="1">
        <v>193.56728991013608</v>
      </c>
      <c r="AR39" s="1">
        <v>9.5005642210978347E-2</v>
      </c>
      <c r="AS39" s="1">
        <v>9.3620158465039474E-2</v>
      </c>
      <c r="AT39" s="1">
        <v>32.471653928029319</v>
      </c>
      <c r="AU39" s="1">
        <v>90.443089860131892</v>
      </c>
      <c r="AV39" s="1">
        <v>58.471353552832305</v>
      </c>
      <c r="AW39" s="1">
        <v>0</v>
      </c>
      <c r="AX39" s="1">
        <v>59.351592306286726</v>
      </c>
      <c r="AY39" s="1">
        <v>52.041566660209511</v>
      </c>
      <c r="AZ39" s="1">
        <v>93.702203183140554</v>
      </c>
      <c r="BA39" s="1">
        <v>0.21442088563983991</v>
      </c>
      <c r="BB39" s="1">
        <v>4.5435644205887664</v>
      </c>
      <c r="BC39" s="1">
        <v>28.324692030497893</v>
      </c>
      <c r="BD39" s="1">
        <v>156.50872866404603</v>
      </c>
      <c r="BE39" s="1">
        <v>1.4526139759047185</v>
      </c>
      <c r="BF39" s="1">
        <v>2.0846086415937233</v>
      </c>
      <c r="BG39" s="1">
        <v>71.333093254427993</v>
      </c>
      <c r="BH39" s="1">
        <v>8.8024408037684676</v>
      </c>
      <c r="BI39" s="1">
        <v>89.01926607707999</v>
      </c>
      <c r="BJ39" s="1">
        <v>6.9843760663052636</v>
      </c>
      <c r="BK39" s="1">
        <v>7.4789289663170759</v>
      </c>
      <c r="BL39" s="1">
        <v>7.3723632572965361</v>
      </c>
      <c r="BM39" s="1">
        <v>0.29220299850337222</v>
      </c>
      <c r="BN39" s="1">
        <v>4.184947012735643</v>
      </c>
      <c r="BO39" s="1">
        <v>96.300753193452067</v>
      </c>
      <c r="BP39" s="1">
        <v>42.599060225080692</v>
      </c>
      <c r="BQ39" s="1">
        <v>0.13817909068701184</v>
      </c>
      <c r="BR39" s="1">
        <v>31.608424476417625</v>
      </c>
      <c r="BS39" s="1">
        <v>0</v>
      </c>
      <c r="BT39" s="50">
        <f t="shared" si="0"/>
        <v>5466.5315666565284</v>
      </c>
    </row>
    <row r="40" spans="1:72" x14ac:dyDescent="0.25">
      <c r="A40" s="10" t="s">
        <v>120</v>
      </c>
      <c r="B40" s="8" t="s">
        <v>121</v>
      </c>
      <c r="C40" s="1">
        <v>3151.4129910575512</v>
      </c>
      <c r="D40" s="1">
        <v>164.77000121958022</v>
      </c>
      <c r="E40" s="1">
        <v>128.84852600290648</v>
      </c>
      <c r="F40" s="1">
        <v>302.5531339074841</v>
      </c>
      <c r="G40" s="1">
        <v>678.68490873806866</v>
      </c>
      <c r="H40" s="1">
        <v>70.725155225604709</v>
      </c>
      <c r="I40" s="1">
        <v>7.9794817583731996</v>
      </c>
      <c r="J40" s="1">
        <v>14.3075113838925</v>
      </c>
      <c r="K40" s="1">
        <v>2.7906530902134095</v>
      </c>
      <c r="L40" s="1">
        <v>183.03048908030374</v>
      </c>
      <c r="M40" s="1">
        <v>208.32181751424454</v>
      </c>
      <c r="N40" s="1">
        <v>1171.9916008688108</v>
      </c>
      <c r="O40" s="1">
        <v>70.277757437666111</v>
      </c>
      <c r="P40" s="1">
        <v>357.44940166077129</v>
      </c>
      <c r="Q40" s="1">
        <v>79.126780211328395</v>
      </c>
      <c r="R40" s="1">
        <v>475.43603807961665</v>
      </c>
      <c r="S40" s="1">
        <v>49.696274319020389</v>
      </c>
      <c r="T40" s="1">
        <v>110.85887564780144</v>
      </c>
      <c r="U40" s="1">
        <v>708.54348129723212</v>
      </c>
      <c r="V40" s="1">
        <v>21.662394362846616</v>
      </c>
      <c r="W40" s="1">
        <v>18.995238255702937</v>
      </c>
      <c r="X40" s="1">
        <v>71.790006898466714</v>
      </c>
      <c r="Y40" s="1">
        <v>15.922408498361332</v>
      </c>
      <c r="Z40" s="1">
        <v>1330.6737468458734</v>
      </c>
      <c r="AA40" s="1">
        <v>501.22262822046207</v>
      </c>
      <c r="AB40" s="1">
        <v>1230.5993221883043</v>
      </c>
      <c r="AC40" s="1">
        <v>1855.727496899784</v>
      </c>
      <c r="AD40" s="1">
        <v>73.827596943035772</v>
      </c>
      <c r="AE40" s="1">
        <v>488.51324989217483</v>
      </c>
      <c r="AF40" s="1">
        <v>673.44126534053282</v>
      </c>
      <c r="AG40" s="1">
        <v>204.56987103397012</v>
      </c>
      <c r="AH40" s="1">
        <v>1020.3289861016179</v>
      </c>
      <c r="AI40" s="1">
        <v>338.16349823393199</v>
      </c>
      <c r="AJ40" s="1">
        <v>1032.002240412583</v>
      </c>
      <c r="AK40" s="1">
        <v>6.7285816933064763E-2</v>
      </c>
      <c r="AL40" s="1">
        <v>326.225773664781</v>
      </c>
      <c r="AM40" s="1">
        <v>7.2593112423168602</v>
      </c>
      <c r="AN40" s="1">
        <v>139.55917613344883</v>
      </c>
      <c r="AO40" s="1">
        <v>735.62265238026373</v>
      </c>
      <c r="AP40" s="1">
        <v>106.39550040427962</v>
      </c>
      <c r="AQ40" s="1">
        <v>104.5746655713729</v>
      </c>
      <c r="AR40" s="1">
        <v>1.0398363430290158</v>
      </c>
      <c r="AS40" s="1">
        <v>1.8746940059861534</v>
      </c>
      <c r="AT40" s="1">
        <v>135.33191734929537</v>
      </c>
      <c r="AU40" s="1">
        <v>468.99348453249507</v>
      </c>
      <c r="AV40" s="1">
        <v>471.35856105811581</v>
      </c>
      <c r="AW40" s="1">
        <v>0</v>
      </c>
      <c r="AX40" s="1">
        <v>85.404131233213775</v>
      </c>
      <c r="AY40" s="1">
        <v>47.199784715397861</v>
      </c>
      <c r="AZ40" s="1">
        <v>43.093803611519562</v>
      </c>
      <c r="BA40" s="1">
        <v>31.738502739461183</v>
      </c>
      <c r="BB40" s="1">
        <v>7.6052892599277637</v>
      </c>
      <c r="BC40" s="1">
        <v>23.347054520711797</v>
      </c>
      <c r="BD40" s="1">
        <v>419.16216469852702</v>
      </c>
      <c r="BE40" s="1">
        <v>1.2082700863617679</v>
      </c>
      <c r="BF40" s="1">
        <v>1.7371986058532143</v>
      </c>
      <c r="BG40" s="1">
        <v>125.67954923244713</v>
      </c>
      <c r="BH40" s="1">
        <v>6.0574807558665107</v>
      </c>
      <c r="BI40" s="1">
        <v>629.10753514361807</v>
      </c>
      <c r="BJ40" s="1">
        <v>110.3818295493892</v>
      </c>
      <c r="BK40" s="1">
        <v>92.918231012083581</v>
      </c>
      <c r="BL40" s="1">
        <v>192.44613272129897</v>
      </c>
      <c r="BM40" s="1">
        <v>165.16049116722576</v>
      </c>
      <c r="BN40" s="1">
        <v>14.009201036380109</v>
      </c>
      <c r="BO40" s="1">
        <v>255.90555137344694</v>
      </c>
      <c r="BP40" s="1">
        <v>26.122246701560762</v>
      </c>
      <c r="BQ40" s="1">
        <v>3.3396792068315033</v>
      </c>
      <c r="BR40" s="1">
        <v>269.85768284880328</v>
      </c>
      <c r="BS40" s="1">
        <v>0</v>
      </c>
      <c r="BT40" s="50">
        <f t="shared" si="0"/>
        <v>21864.029497350366</v>
      </c>
    </row>
    <row r="41" spans="1:72" x14ac:dyDescent="0.25">
      <c r="A41" s="10" t="s">
        <v>122</v>
      </c>
      <c r="B41" s="8" t="s">
        <v>123</v>
      </c>
      <c r="C41" s="1">
        <v>2.4543606920585014E-2</v>
      </c>
      <c r="D41" s="1">
        <v>5.4857139266815801E-3</v>
      </c>
      <c r="E41" s="1">
        <v>29.627476571954681</v>
      </c>
      <c r="F41" s="1">
        <v>0.73656774333526664</v>
      </c>
      <c r="G41" s="1">
        <v>0.32705629039013362</v>
      </c>
      <c r="H41" s="1">
        <v>1.8384844648613556E-2</v>
      </c>
      <c r="I41" s="1">
        <v>7.233585890398162E-5</v>
      </c>
      <c r="J41" s="1">
        <v>1.0600306406031286E-4</v>
      </c>
      <c r="K41" s="1">
        <v>1.4059955898815708E-3</v>
      </c>
      <c r="L41" s="1">
        <v>0.54139601784435809</v>
      </c>
      <c r="M41" s="1">
        <v>0.21729309664800961</v>
      </c>
      <c r="N41" s="1">
        <v>0.62567305394233874</v>
      </c>
      <c r="O41" s="1">
        <v>1.6247932970091201E-2</v>
      </c>
      <c r="P41" s="1">
        <v>0.17199058630106953</v>
      </c>
      <c r="Q41" s="1">
        <v>0.12964065801601163</v>
      </c>
      <c r="R41" s="1">
        <v>0.34220177470128776</v>
      </c>
      <c r="S41" s="1">
        <v>2.9874029285313398E-2</v>
      </c>
      <c r="T41" s="1">
        <v>5.0900393016392695E-2</v>
      </c>
      <c r="U41" s="1">
        <v>0.25540152083893697</v>
      </c>
      <c r="V41" s="1">
        <v>9.5225646525923455E-2</v>
      </c>
      <c r="W41" s="1">
        <v>0.10544138845780088</v>
      </c>
      <c r="X41" s="1">
        <v>1.8026260405534858E-2</v>
      </c>
      <c r="Y41" s="1">
        <v>3.5036398796463517E-3</v>
      </c>
      <c r="Z41" s="1">
        <v>0.46399220492984689</v>
      </c>
      <c r="AA41" s="1">
        <v>0.13563660853263226</v>
      </c>
      <c r="AB41" s="1">
        <v>1.0336290511887027</v>
      </c>
      <c r="AC41" s="1">
        <v>0.20542082771825312</v>
      </c>
      <c r="AD41" s="1">
        <v>0.11836388403414397</v>
      </c>
      <c r="AE41" s="1">
        <v>0.1553298641658187</v>
      </c>
      <c r="AF41" s="1">
        <v>0.57041311766746861</v>
      </c>
      <c r="AG41" s="1">
        <v>0.12529477423486571</v>
      </c>
      <c r="AH41" s="1">
        <v>14.856222554193067</v>
      </c>
      <c r="AI41" s="1">
        <v>2.8411187551678881E-2</v>
      </c>
      <c r="AJ41" s="1">
        <v>1.8210178715864489</v>
      </c>
      <c r="AK41" s="1">
        <v>3.4970212702034793E-4</v>
      </c>
      <c r="AL41" s="1">
        <v>2.6422977366185298</v>
      </c>
      <c r="AM41" s="1">
        <v>2.357858059841668E-4</v>
      </c>
      <c r="AN41" s="1">
        <v>0.38761633352148039</v>
      </c>
      <c r="AO41" s="1">
        <v>3.2821585017908927</v>
      </c>
      <c r="AP41" s="1">
        <v>2.5628620066368639</v>
      </c>
      <c r="AQ41" s="1">
        <v>1.9794062978650775</v>
      </c>
      <c r="AR41" s="1">
        <v>0.19344931126423776</v>
      </c>
      <c r="AS41" s="1">
        <v>3.3848253852275655E-2</v>
      </c>
      <c r="AT41" s="1">
        <v>4.0013266300903412E-2</v>
      </c>
      <c r="AU41" s="1">
        <v>0.24849579045717443</v>
      </c>
      <c r="AV41" s="1">
        <v>0.14047289951349595</v>
      </c>
      <c r="AW41" s="1">
        <v>0</v>
      </c>
      <c r="AX41" s="1">
        <v>0.5090845504017899</v>
      </c>
      <c r="AY41" s="1">
        <v>0.3941603972362836</v>
      </c>
      <c r="AZ41" s="1">
        <v>0.10750749847939775</v>
      </c>
      <c r="BA41" s="1">
        <v>2.5486535788502945E-2</v>
      </c>
      <c r="BB41" s="1">
        <v>0.12425735664926053</v>
      </c>
      <c r="BC41" s="1">
        <v>0.126701508845737</v>
      </c>
      <c r="BD41" s="1">
        <v>0.75670901987136485</v>
      </c>
      <c r="BE41" s="1">
        <v>1.2082851441284773E-2</v>
      </c>
      <c r="BF41" s="1">
        <v>1.1375346502064378E-2</v>
      </c>
      <c r="BG41" s="1">
        <v>0.18201332367418241</v>
      </c>
      <c r="BH41" s="1">
        <v>0.19843915201324996</v>
      </c>
      <c r="BI41" s="1">
        <v>13.508926239013691</v>
      </c>
      <c r="BJ41" s="1">
        <v>0.61097528865218909</v>
      </c>
      <c r="BK41" s="1">
        <v>8.7220091765142532E-2</v>
      </c>
      <c r="BL41" s="1">
        <v>0.45565219688345848</v>
      </c>
      <c r="BM41" s="1">
        <v>9.8416604683260342E-2</v>
      </c>
      <c r="BN41" s="1">
        <v>0.17815470076346276</v>
      </c>
      <c r="BO41" s="1">
        <v>0.18392799123100159</v>
      </c>
      <c r="BP41" s="1">
        <v>1.3166069640785536</v>
      </c>
      <c r="BQ41" s="1">
        <v>4.2807037243378668E-4</v>
      </c>
      <c r="BR41" s="1">
        <v>3.154703755162021</v>
      </c>
      <c r="BS41" s="1">
        <v>0</v>
      </c>
      <c r="BT41" s="50">
        <f t="shared" si="0"/>
        <v>86.411682379586722</v>
      </c>
    </row>
    <row r="42" spans="1:72" x14ac:dyDescent="0.25">
      <c r="A42" s="10" t="s">
        <v>124</v>
      </c>
      <c r="B42" s="8" t="s">
        <v>125</v>
      </c>
      <c r="C42" s="1">
        <v>107.95944041601992</v>
      </c>
      <c r="D42" s="1">
        <v>0.46458300274048764</v>
      </c>
      <c r="E42" s="1">
        <v>173.45575793017071</v>
      </c>
      <c r="F42" s="1">
        <v>1.0112262924462068</v>
      </c>
      <c r="G42" s="1">
        <v>0.74612843726957567</v>
      </c>
      <c r="H42" s="1">
        <v>0.17982897162525341</v>
      </c>
      <c r="I42" s="1">
        <v>0</v>
      </c>
      <c r="J42" s="1">
        <v>4.2573553381328615E-2</v>
      </c>
      <c r="K42" s="1">
        <v>0</v>
      </c>
      <c r="L42" s="1">
        <v>0.40716850250285824</v>
      </c>
      <c r="M42" s="1">
        <v>0.28872183112960381</v>
      </c>
      <c r="N42" s="1">
        <v>1.2913240070909419E-3</v>
      </c>
      <c r="O42" s="1">
        <v>7.108308735128134E-2</v>
      </c>
      <c r="P42" s="1">
        <v>2.3940747094085486</v>
      </c>
      <c r="Q42" s="1">
        <v>0.50617431966598059</v>
      </c>
      <c r="R42" s="1">
        <v>2.8194109410508252</v>
      </c>
      <c r="S42" s="1">
        <v>5.6414781733371326E-2</v>
      </c>
      <c r="T42" s="1">
        <v>0.28610834684583791</v>
      </c>
      <c r="U42" s="1">
        <v>4.1454407413581658</v>
      </c>
      <c r="V42" s="1">
        <v>6.1710816291586E-2</v>
      </c>
      <c r="W42" s="1">
        <v>3.3140584047103697E-2</v>
      </c>
      <c r="X42" s="1">
        <v>0.16610477144180247</v>
      </c>
      <c r="Y42" s="1">
        <v>6.6516700444044133E-2</v>
      </c>
      <c r="Z42" s="1">
        <v>139.84766139643114</v>
      </c>
      <c r="AA42" s="1">
        <v>3.7549182365630114</v>
      </c>
      <c r="AB42" s="1">
        <v>3.0017548214650773</v>
      </c>
      <c r="AC42" s="1">
        <v>30.79388471966573</v>
      </c>
      <c r="AD42" s="1">
        <v>3.0899211686318338E-2</v>
      </c>
      <c r="AE42" s="1">
        <v>4.8876592888237926</v>
      </c>
      <c r="AF42" s="1">
        <v>1.2260973719257224</v>
      </c>
      <c r="AG42" s="1">
        <v>2.1928853882555561</v>
      </c>
      <c r="AH42" s="1">
        <v>9.7945579651053709</v>
      </c>
      <c r="AI42" s="1">
        <v>5.4070437306425986E-4</v>
      </c>
      <c r="AJ42" s="1">
        <v>10.422144937689875</v>
      </c>
      <c r="AK42" s="1">
        <v>9.335959551238696E-6</v>
      </c>
      <c r="AL42" s="1">
        <v>2.46163589258882</v>
      </c>
      <c r="AM42" s="1">
        <v>1.3702984892958308E-5</v>
      </c>
      <c r="AN42" s="1">
        <v>2.0774090073265024</v>
      </c>
      <c r="AO42" s="1">
        <v>3.5629638059674931</v>
      </c>
      <c r="AP42" s="1">
        <v>4.0095574497679585E-3</v>
      </c>
      <c r="AQ42" s="1">
        <v>5.0289846454008487</v>
      </c>
      <c r="AR42" s="1">
        <v>3.1877067078366338E-6</v>
      </c>
      <c r="AS42" s="1">
        <v>8.8368072027369978E-6</v>
      </c>
      <c r="AT42" s="1">
        <v>47.552844155747685</v>
      </c>
      <c r="AU42" s="1">
        <v>192.11226889037107</v>
      </c>
      <c r="AV42" s="1">
        <v>192.07915713668655</v>
      </c>
      <c r="AW42" s="1">
        <v>0</v>
      </c>
      <c r="AX42" s="1">
        <v>13.339412217812642</v>
      </c>
      <c r="AY42" s="1">
        <v>2.5911835165484676E-2</v>
      </c>
      <c r="AZ42" s="1">
        <v>0.36521189711853941</v>
      </c>
      <c r="BA42" s="1">
        <v>7.6221341735129622E-2</v>
      </c>
      <c r="BB42" s="1">
        <v>1.4720795175316218E-3</v>
      </c>
      <c r="BC42" s="1">
        <v>0.94374498816292729</v>
      </c>
      <c r="BD42" s="1">
        <v>6.6059429897497042</v>
      </c>
      <c r="BE42" s="1">
        <v>3.5681429591906915E-4</v>
      </c>
      <c r="BF42" s="1">
        <v>7.8278040250236044E-5</v>
      </c>
      <c r="BG42" s="1">
        <v>25.606453965883194</v>
      </c>
      <c r="BH42" s="1">
        <v>2.954835718056092</v>
      </c>
      <c r="BI42" s="1">
        <v>63.877544826852208</v>
      </c>
      <c r="BJ42" s="1">
        <v>0.398067171142377</v>
      </c>
      <c r="BK42" s="1">
        <v>0.45417323257412973</v>
      </c>
      <c r="BL42" s="1">
        <v>24.594641854211741</v>
      </c>
      <c r="BM42" s="1">
        <v>451.71087074582732</v>
      </c>
      <c r="BN42" s="1">
        <v>13.541477843048472</v>
      </c>
      <c r="BO42" s="1">
        <v>224.41038039954068</v>
      </c>
      <c r="BP42" s="1">
        <v>5.0876653510406697E-4</v>
      </c>
      <c r="BQ42" s="1">
        <v>8.854264156076394E-6</v>
      </c>
      <c r="BR42" s="1">
        <v>1.0969252999128733E-3</v>
      </c>
      <c r="BS42" s="1">
        <v>0</v>
      </c>
      <c r="BT42" s="50">
        <f t="shared" si="0"/>
        <v>1774.903625002747</v>
      </c>
    </row>
    <row r="43" spans="1:72" x14ac:dyDescent="0.25">
      <c r="A43" s="10" t="s">
        <v>126</v>
      </c>
      <c r="B43" s="8" t="s">
        <v>127</v>
      </c>
      <c r="C43" s="1">
        <v>4.4619299338451484</v>
      </c>
      <c r="D43" s="1">
        <v>0.6147432046304917</v>
      </c>
      <c r="E43" s="1">
        <v>4.3510856083883374</v>
      </c>
      <c r="F43" s="1">
        <v>26.881313307802976</v>
      </c>
      <c r="G43" s="1">
        <v>8.0473515816430758</v>
      </c>
      <c r="H43" s="1">
        <v>2.9836103179890618</v>
      </c>
      <c r="I43" s="1">
        <v>2.4198135098303548E-2</v>
      </c>
      <c r="J43" s="1">
        <v>6.0390257440069914E-2</v>
      </c>
      <c r="K43" s="1">
        <v>1.345677035370308E-3</v>
      </c>
      <c r="L43" s="1">
        <v>13.872173301918144</v>
      </c>
      <c r="M43" s="1">
        <v>10.167669000126251</v>
      </c>
      <c r="N43" s="1">
        <v>31.049882399440357</v>
      </c>
      <c r="O43" s="1">
        <v>0.61989474910750364</v>
      </c>
      <c r="P43" s="1">
        <v>6.2818961659639951</v>
      </c>
      <c r="Q43" s="1">
        <v>2.6187977205821387</v>
      </c>
      <c r="R43" s="1">
        <v>11.077294529133134</v>
      </c>
      <c r="S43" s="1">
        <v>1.8564148702531058</v>
      </c>
      <c r="T43" s="1">
        <v>3.0962930181523127</v>
      </c>
      <c r="U43" s="1">
        <v>14.286819438423164</v>
      </c>
      <c r="V43" s="1">
        <v>0.40911676025829585</v>
      </c>
      <c r="W43" s="1">
        <v>0.26441078661166745</v>
      </c>
      <c r="X43" s="1">
        <v>1.1860851212133015</v>
      </c>
      <c r="Y43" s="1">
        <v>0.22893794703588535</v>
      </c>
      <c r="Z43" s="1">
        <v>21.481873109378682</v>
      </c>
      <c r="AA43" s="1">
        <v>6.4686412380024727</v>
      </c>
      <c r="AB43" s="1">
        <v>27.106000214108864</v>
      </c>
      <c r="AC43" s="1">
        <v>1.7627445032643581</v>
      </c>
      <c r="AD43" s="1">
        <v>2.4943711249798612</v>
      </c>
      <c r="AE43" s="1">
        <v>31.181100623522042</v>
      </c>
      <c r="AF43" s="1">
        <v>138.17795467734382</v>
      </c>
      <c r="AG43" s="1">
        <v>8.6644365197522379</v>
      </c>
      <c r="AH43" s="1">
        <v>290.52091264725016</v>
      </c>
      <c r="AI43" s="1">
        <v>2.4932403193140025</v>
      </c>
      <c r="AJ43" s="1">
        <v>75.041612071386922</v>
      </c>
      <c r="AK43" s="1">
        <v>7.154660697445489E-2</v>
      </c>
      <c r="AL43" s="1">
        <v>556.31642472272483</v>
      </c>
      <c r="AM43" s="1">
        <v>3.9292522068332071E-3</v>
      </c>
      <c r="AN43" s="1">
        <v>60.137698749491129</v>
      </c>
      <c r="AO43" s="1">
        <v>421.12480411237368</v>
      </c>
      <c r="AP43" s="1">
        <v>309.51287584336939</v>
      </c>
      <c r="AQ43" s="1">
        <v>578.99829142671967</v>
      </c>
      <c r="AR43" s="1">
        <v>42.032484796330728</v>
      </c>
      <c r="AS43" s="1">
        <v>78.796531445089187</v>
      </c>
      <c r="AT43" s="1">
        <v>14.299184307985115</v>
      </c>
      <c r="AU43" s="1">
        <v>96.484005997495601</v>
      </c>
      <c r="AV43" s="1">
        <v>55.704974450676282</v>
      </c>
      <c r="AW43" s="1">
        <v>0</v>
      </c>
      <c r="AX43" s="1">
        <v>87.991517122572176</v>
      </c>
      <c r="AY43" s="1">
        <v>68.66432276700246</v>
      </c>
      <c r="AZ43" s="1">
        <v>7.414868641393431</v>
      </c>
      <c r="BA43" s="1">
        <v>1.1284307570693377</v>
      </c>
      <c r="BB43" s="1">
        <v>25.138600661035355</v>
      </c>
      <c r="BC43" s="1">
        <v>12.113058191185267</v>
      </c>
      <c r="BD43" s="1">
        <v>134.89811519490405</v>
      </c>
      <c r="BE43" s="1">
        <v>2.0276856348195107</v>
      </c>
      <c r="BF43" s="1">
        <v>1.0276847636919773</v>
      </c>
      <c r="BG43" s="1">
        <v>26.263229183591594</v>
      </c>
      <c r="BH43" s="1">
        <v>2.8201006614732425</v>
      </c>
      <c r="BI43" s="1">
        <v>292.80928867862366</v>
      </c>
      <c r="BJ43" s="1">
        <v>81.056425545714106</v>
      </c>
      <c r="BK43" s="1">
        <v>26.268122750578797</v>
      </c>
      <c r="BL43" s="1">
        <v>115.05230017393515</v>
      </c>
      <c r="BM43" s="1">
        <v>104.87209480800156</v>
      </c>
      <c r="BN43" s="1">
        <v>27.78125948850802</v>
      </c>
      <c r="BO43" s="1">
        <v>27.530998944812506</v>
      </c>
      <c r="BP43" s="1">
        <v>513.74278214633</v>
      </c>
      <c r="BQ43" s="1">
        <v>0.30548184148422786</v>
      </c>
      <c r="BR43" s="1">
        <v>322.42230509640427</v>
      </c>
      <c r="BS43" s="1">
        <v>0</v>
      </c>
      <c r="BT43" s="50">
        <f t="shared" si="0"/>
        <v>4844.6459656449633</v>
      </c>
    </row>
    <row r="44" spans="1:72" x14ac:dyDescent="0.25">
      <c r="A44" s="10" t="s">
        <v>128</v>
      </c>
      <c r="B44" s="8" t="s">
        <v>129</v>
      </c>
      <c r="C44" s="1">
        <v>1.1408426323824227E-3</v>
      </c>
      <c r="D44" s="1">
        <v>1.3340624462205243E-3</v>
      </c>
      <c r="E44" s="1">
        <v>0.44134970029346615</v>
      </c>
      <c r="F44" s="1">
        <v>1.1271916064687355E-4</v>
      </c>
      <c r="G44" s="1">
        <v>3.8402137022110088E-3</v>
      </c>
      <c r="H44" s="1">
        <v>2.9026697446530253E-5</v>
      </c>
      <c r="I44" s="1">
        <v>1.0526018508449605E-5</v>
      </c>
      <c r="J44" s="1">
        <v>3.1287824610726863E-5</v>
      </c>
      <c r="K44" s="1">
        <v>2.5019501484333488E-6</v>
      </c>
      <c r="L44" s="1">
        <v>2.3525382232457002E-2</v>
      </c>
      <c r="M44" s="1">
        <v>3.6691558556044702E-2</v>
      </c>
      <c r="N44" s="1">
        <v>0.99089827336533454</v>
      </c>
      <c r="O44" s="1">
        <v>1.0820578631540998E-3</v>
      </c>
      <c r="P44" s="1">
        <v>8.7023419667059539E-4</v>
      </c>
      <c r="Q44" s="1">
        <v>1.5804884281162741E-2</v>
      </c>
      <c r="R44" s="1">
        <v>9.1364391066943759E-2</v>
      </c>
      <c r="S44" s="1">
        <v>1.4508255301171576E-3</v>
      </c>
      <c r="T44" s="1">
        <v>3.0565926678582014E-3</v>
      </c>
      <c r="U44" s="1">
        <v>1.6434118974598091E-2</v>
      </c>
      <c r="V44" s="1">
        <v>3.309270081501755E-3</v>
      </c>
      <c r="W44" s="1">
        <v>3.900356457826111E-3</v>
      </c>
      <c r="X44" s="1">
        <v>4.4655099485032025E-3</v>
      </c>
      <c r="Y44" s="1">
        <v>5.8077597085103721E-4</v>
      </c>
      <c r="Z44" s="1">
        <v>2.1372883080879703E-3</v>
      </c>
      <c r="AA44" s="1">
        <v>1.096214814392223E-3</v>
      </c>
      <c r="AB44" s="1">
        <v>8.4124116288437027E-3</v>
      </c>
      <c r="AC44" s="1">
        <v>3.4681228395084876E-3</v>
      </c>
      <c r="AD44" s="1">
        <v>4.1607017702676883E-4</v>
      </c>
      <c r="AE44" s="1">
        <v>6.0628918955190638E-4</v>
      </c>
      <c r="AF44" s="1">
        <v>4.0164594606159855E-3</v>
      </c>
      <c r="AG44" s="1">
        <v>1.6871758936687304E-4</v>
      </c>
      <c r="AH44" s="1">
        <v>0.66901210638992248</v>
      </c>
      <c r="AI44" s="1">
        <v>1.3296031873824992E-3</v>
      </c>
      <c r="AJ44" s="1">
        <v>3.8981369298092725E-3</v>
      </c>
      <c r="AK44" s="1">
        <v>4.6246412116132013E-6</v>
      </c>
      <c r="AL44" s="1">
        <v>5.2185819720789962E-3</v>
      </c>
      <c r="AM44" s="1">
        <v>2.4621770496530322E-4</v>
      </c>
      <c r="AN44" s="1">
        <v>5.4298263036277787E-3</v>
      </c>
      <c r="AO44" s="1">
        <v>5.8439035398073302E-4</v>
      </c>
      <c r="AP44" s="1">
        <v>2.5898147770831909E-3</v>
      </c>
      <c r="AQ44" s="1">
        <v>0.11754526667487787</v>
      </c>
      <c r="AR44" s="1">
        <v>1.2710004005679515E-5</v>
      </c>
      <c r="AS44" s="1">
        <v>9.9746735561256071E-7</v>
      </c>
      <c r="AT44" s="1">
        <v>7.1527081425759508E-5</v>
      </c>
      <c r="AU44" s="1">
        <v>5.9821273213598808E-3</v>
      </c>
      <c r="AV44" s="1">
        <v>1.0897913599425952E-4</v>
      </c>
      <c r="AW44" s="1">
        <v>0</v>
      </c>
      <c r="AX44" s="1">
        <v>0.28776766582055169</v>
      </c>
      <c r="AY44" s="1">
        <v>0.20551328693136084</v>
      </c>
      <c r="AZ44" s="1">
        <v>1.6041391374466807</v>
      </c>
      <c r="BA44" s="1">
        <v>5.2904198926643151E-2</v>
      </c>
      <c r="BB44" s="1">
        <v>1.0877025567615235E-2</v>
      </c>
      <c r="BC44" s="1">
        <v>3.5159761649248403E-2</v>
      </c>
      <c r="BD44" s="1">
        <v>0.13683006686827326</v>
      </c>
      <c r="BE44" s="1">
        <v>2.8784345851228244E-3</v>
      </c>
      <c r="BF44" s="1">
        <v>7.682719071652859E-5</v>
      </c>
      <c r="BG44" s="1">
        <v>1.5564345253282878E-3</v>
      </c>
      <c r="BH44" s="1">
        <v>1.150792700799929E-2</v>
      </c>
      <c r="BI44" s="1">
        <v>0.18592030548909702</v>
      </c>
      <c r="BJ44" s="1">
        <v>4.6365884326215134E-2</v>
      </c>
      <c r="BK44" s="1">
        <v>0.65613285485948114</v>
      </c>
      <c r="BL44" s="1">
        <v>28.620883178144197</v>
      </c>
      <c r="BM44" s="1">
        <v>0.43263242660722501</v>
      </c>
      <c r="BN44" s="1">
        <v>2.7379683991362231E-3</v>
      </c>
      <c r="BO44" s="1">
        <v>9.9603001967700049E-3</v>
      </c>
      <c r="BP44" s="1">
        <v>1.6540391526409607E-4</v>
      </c>
      <c r="BQ44" s="1">
        <v>2.32997424368571E-4</v>
      </c>
      <c r="BR44" s="1">
        <v>6.8587520587946645E-3</v>
      </c>
      <c r="BS44" s="1">
        <v>0</v>
      </c>
      <c r="BT44" s="50">
        <f t="shared" si="0"/>
        <v>34.784742433811232</v>
      </c>
    </row>
    <row r="45" spans="1:72" x14ac:dyDescent="0.25">
      <c r="A45" s="10" t="s">
        <v>130</v>
      </c>
      <c r="B45" s="8" t="s">
        <v>131</v>
      </c>
      <c r="C45" s="1">
        <v>6.2287472118233111</v>
      </c>
      <c r="D45" s="1">
        <v>2.0167902529354843E-2</v>
      </c>
      <c r="E45" s="1">
        <v>1.6744735158057746</v>
      </c>
      <c r="F45" s="1">
        <v>0.25764142332103979</v>
      </c>
      <c r="G45" s="1">
        <v>3.4276016059235688</v>
      </c>
      <c r="H45" s="1">
        <v>0.1383282904719885</v>
      </c>
      <c r="I45" s="1">
        <v>1.3571133273060833E-3</v>
      </c>
      <c r="J45" s="1">
        <v>3.9254991678366402E-3</v>
      </c>
      <c r="K45" s="1">
        <v>0</v>
      </c>
      <c r="L45" s="1">
        <v>6.764840586875627E-2</v>
      </c>
      <c r="M45" s="1">
        <v>0.27909572010274075</v>
      </c>
      <c r="N45" s="1">
        <v>0.5679630931789561</v>
      </c>
      <c r="O45" s="1">
        <v>2.3778266117772763E-2</v>
      </c>
      <c r="P45" s="1">
        <v>0.47352746818974001</v>
      </c>
      <c r="Q45" s="1">
        <v>1.0082708740259421E-2</v>
      </c>
      <c r="R45" s="1">
        <v>8.6026257522947333E-2</v>
      </c>
      <c r="S45" s="1">
        <v>1.1433308349689168E-2</v>
      </c>
      <c r="T45" s="1">
        <v>1.5761250773830705E-2</v>
      </c>
      <c r="U45" s="1">
        <v>7.0096778173298069E-2</v>
      </c>
      <c r="V45" s="1">
        <v>8.8375303683561185E-4</v>
      </c>
      <c r="W45" s="1">
        <v>9.9806105721457245E-4</v>
      </c>
      <c r="X45" s="1">
        <v>0.56771148419821926</v>
      </c>
      <c r="Y45" s="1">
        <v>1.5198089522161019E-3</v>
      </c>
      <c r="Z45" s="1">
        <v>0.19608033274418823</v>
      </c>
      <c r="AA45" s="1">
        <v>6.3631679536942293E-2</v>
      </c>
      <c r="AB45" s="1">
        <v>0.58178288193833716</v>
      </c>
      <c r="AC45" s="1">
        <v>0.37304962005800618</v>
      </c>
      <c r="AD45" s="1">
        <v>7.8395506544473581E-3</v>
      </c>
      <c r="AE45" s="1">
        <v>0.30463035592081789</v>
      </c>
      <c r="AF45" s="1">
        <v>1.7777487824333742</v>
      </c>
      <c r="AG45" s="1">
        <v>2.3422696340458973E-2</v>
      </c>
      <c r="AH45" s="1">
        <v>32.975194695690476</v>
      </c>
      <c r="AI45" s="1">
        <v>1.8470090048741472</v>
      </c>
      <c r="AJ45" s="1">
        <v>0.11614721710539629</v>
      </c>
      <c r="AK45" s="1">
        <v>0</v>
      </c>
      <c r="AL45" s="1">
        <v>56.136207006197431</v>
      </c>
      <c r="AM45" s="1">
        <v>0</v>
      </c>
      <c r="AN45" s="1">
        <v>266.16055370072769</v>
      </c>
      <c r="AO45" s="1">
        <v>0.27096112315226789</v>
      </c>
      <c r="AP45" s="1">
        <v>7.3477958735413358</v>
      </c>
      <c r="AQ45" s="1">
        <v>2.1420219222643144</v>
      </c>
      <c r="AR45" s="1">
        <v>2.406502065504465E-2</v>
      </c>
      <c r="AS45" s="1">
        <v>2.1715723780547758E-2</v>
      </c>
      <c r="AT45" s="1">
        <v>0.13930712331870773</v>
      </c>
      <c r="AU45" s="1">
        <v>0.77223606525216815</v>
      </c>
      <c r="AV45" s="1">
        <v>0.32162080228903728</v>
      </c>
      <c r="AW45" s="1">
        <v>0</v>
      </c>
      <c r="AX45" s="1">
        <v>0.24742914411861897</v>
      </c>
      <c r="AY45" s="1">
        <v>0.16343753438350103</v>
      </c>
      <c r="AZ45" s="1">
        <v>8.9364408985390751E-3</v>
      </c>
      <c r="BA45" s="1">
        <v>6.6146665678377333E-6</v>
      </c>
      <c r="BB45" s="1">
        <v>8.4553458695512378E-3</v>
      </c>
      <c r="BC45" s="1">
        <v>1.2725926809015267</v>
      </c>
      <c r="BD45" s="1">
        <v>22.95229293820621</v>
      </c>
      <c r="BE45" s="1">
        <v>1.9237098577120622E-3</v>
      </c>
      <c r="BF45" s="1">
        <v>1.809177671539017E-3</v>
      </c>
      <c r="BG45" s="1">
        <v>5.4686161959635315</v>
      </c>
      <c r="BH45" s="1">
        <v>2.0841756513216421</v>
      </c>
      <c r="BI45" s="1">
        <v>122.67098610156167</v>
      </c>
      <c r="BJ45" s="1">
        <v>160.3788867560267</v>
      </c>
      <c r="BK45" s="1">
        <v>175.43647902373107</v>
      </c>
      <c r="BL45" s="1">
        <v>1.459732181759557</v>
      </c>
      <c r="BM45" s="1">
        <v>777.59641035742163</v>
      </c>
      <c r="BN45" s="1">
        <v>259.97818551760395</v>
      </c>
      <c r="BO45" s="1">
        <v>1371.0869831112745</v>
      </c>
      <c r="BP45" s="1">
        <v>0.46425538882715611</v>
      </c>
      <c r="BQ45" s="1">
        <v>3.1187428492847457E-3</v>
      </c>
      <c r="BR45" s="1">
        <v>137.33203407079125</v>
      </c>
      <c r="BS45" s="1">
        <v>0</v>
      </c>
      <c r="BT45" s="50">
        <f t="shared" si="0"/>
        <v>3424.148536790814</v>
      </c>
    </row>
    <row r="46" spans="1:72" x14ac:dyDescent="0.25">
      <c r="A46" s="10" t="s">
        <v>132</v>
      </c>
      <c r="B46" s="8" t="s">
        <v>133</v>
      </c>
      <c r="C46" s="1">
        <v>3.5513308855455663</v>
      </c>
      <c r="D46" s="1">
        <v>2.3114653386001223</v>
      </c>
      <c r="E46" s="1">
        <v>30.309308748339532</v>
      </c>
      <c r="F46" s="1">
        <v>42.248133399928953</v>
      </c>
      <c r="G46" s="1">
        <v>8.4454703001669476</v>
      </c>
      <c r="H46" s="1">
        <v>7.0644335642518987</v>
      </c>
      <c r="I46" s="1">
        <v>1.4968408436763516E-3</v>
      </c>
      <c r="J46" s="1">
        <v>1.0265780206846932E-2</v>
      </c>
      <c r="K46" s="1">
        <v>5.8217785521115202E-4</v>
      </c>
      <c r="L46" s="1">
        <v>7.0218602627173112</v>
      </c>
      <c r="M46" s="1">
        <v>30.873400263281489</v>
      </c>
      <c r="N46" s="1">
        <v>254.39459231179072</v>
      </c>
      <c r="O46" s="1">
        <v>13.168236220038319</v>
      </c>
      <c r="P46" s="1">
        <v>39.835086772713346</v>
      </c>
      <c r="Q46" s="1">
        <v>5.1816507507941214</v>
      </c>
      <c r="R46" s="1">
        <v>31.195908881002552</v>
      </c>
      <c r="S46" s="1">
        <v>2.4208140766308337</v>
      </c>
      <c r="T46" s="1">
        <v>5.0072849276446725</v>
      </c>
      <c r="U46" s="1">
        <v>32.270607297956019</v>
      </c>
      <c r="V46" s="1">
        <v>2.6501833183438657</v>
      </c>
      <c r="W46" s="1">
        <v>1.5611297553613983</v>
      </c>
      <c r="X46" s="1">
        <v>2.305443162207315</v>
      </c>
      <c r="Y46" s="1">
        <v>1.1636353026047128</v>
      </c>
      <c r="Z46" s="1">
        <v>25.806825382683744</v>
      </c>
      <c r="AA46" s="1">
        <v>5.3473508763374165</v>
      </c>
      <c r="AB46" s="1">
        <v>12.063743863444886</v>
      </c>
      <c r="AC46" s="1">
        <v>6.6471291115975681</v>
      </c>
      <c r="AD46" s="1">
        <v>3.0999654129332397</v>
      </c>
      <c r="AE46" s="1">
        <v>9.2524581872586769</v>
      </c>
      <c r="AF46" s="1">
        <v>10.822237910332275</v>
      </c>
      <c r="AG46" s="1">
        <v>1.5409016833594205</v>
      </c>
      <c r="AH46" s="1">
        <v>200.74730822895066</v>
      </c>
      <c r="AI46" s="1">
        <v>0.1195475701236195</v>
      </c>
      <c r="AJ46" s="1">
        <v>20.618264471970697</v>
      </c>
      <c r="AK46" s="1">
        <v>6.6216259976488542E-2</v>
      </c>
      <c r="AL46" s="1">
        <v>2.6330273613327964</v>
      </c>
      <c r="AM46" s="1">
        <v>9.5890795751443034E-2</v>
      </c>
      <c r="AN46" s="1">
        <v>9.2508856329689433</v>
      </c>
      <c r="AO46" s="1">
        <v>18.822179746220513</v>
      </c>
      <c r="AP46" s="1">
        <v>2.5622030280075876</v>
      </c>
      <c r="AQ46" s="1">
        <v>17.313092892597417</v>
      </c>
      <c r="AR46" s="1">
        <v>0.30095796810048553</v>
      </c>
      <c r="AS46" s="1">
        <v>0.8210481581982696</v>
      </c>
      <c r="AT46" s="1">
        <v>0.96690237736411022</v>
      </c>
      <c r="AU46" s="1">
        <v>3.264512048808613</v>
      </c>
      <c r="AV46" s="1">
        <v>0.51852557596676763</v>
      </c>
      <c r="AW46" s="1">
        <v>0</v>
      </c>
      <c r="AX46" s="1">
        <v>12.412304990424063</v>
      </c>
      <c r="AY46" s="1">
        <v>8.1427805092574701</v>
      </c>
      <c r="AZ46" s="1">
        <v>7.6902462709473136</v>
      </c>
      <c r="BA46" s="1">
        <v>3.0073673840676721E-2</v>
      </c>
      <c r="BB46" s="1">
        <v>0.31210986449286493</v>
      </c>
      <c r="BC46" s="1">
        <v>2.619984433987582</v>
      </c>
      <c r="BD46" s="1">
        <v>13.712013904695414</v>
      </c>
      <c r="BE46" s="1">
        <v>0.29646879464945547</v>
      </c>
      <c r="BF46" s="1">
        <v>8.4379098103825115E-2</v>
      </c>
      <c r="BG46" s="1">
        <v>1.5052312455593797</v>
      </c>
      <c r="BH46" s="1">
        <v>0.87112125201714041</v>
      </c>
      <c r="BI46" s="1">
        <v>22.943549241308173</v>
      </c>
      <c r="BJ46" s="1">
        <v>4.4600412731566221</v>
      </c>
      <c r="BK46" s="1">
        <v>6.7539524916125897</v>
      </c>
      <c r="BL46" s="1">
        <v>7.1173059270818237</v>
      </c>
      <c r="BM46" s="1">
        <v>6.7634982848857703E-2</v>
      </c>
      <c r="BN46" s="1">
        <v>0.94191501370762676</v>
      </c>
      <c r="BO46" s="1">
        <v>2.1179854268022691</v>
      </c>
      <c r="BP46" s="1">
        <v>4.3325841701772587</v>
      </c>
      <c r="BQ46" s="1">
        <v>9.0778856140855665E-2</v>
      </c>
      <c r="BR46" s="1">
        <v>2.2925615275018609</v>
      </c>
      <c r="BS46" s="1">
        <v>0</v>
      </c>
      <c r="BT46" s="50">
        <f t="shared" si="0"/>
        <v>974.46851783142426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305</v>
      </c>
      <c r="B123" s="49"/>
      <c r="C123" s="48">
        <f t="shared" ref="C123:BN123" si="2">+SUM(C6:C122)</f>
        <v>3875.1545027654497</v>
      </c>
      <c r="D123" s="48">
        <f t="shared" si="2"/>
        <v>961.49555578970114</v>
      </c>
      <c r="E123" s="48">
        <f t="shared" si="2"/>
        <v>2108.6016666566261</v>
      </c>
      <c r="F123" s="48">
        <f t="shared" si="2"/>
        <v>802.9797326459676</v>
      </c>
      <c r="G123" s="48">
        <f t="shared" si="2"/>
        <v>860.68223197970735</v>
      </c>
      <c r="H123" s="48">
        <f t="shared" si="2"/>
        <v>111.4413567361913</v>
      </c>
      <c r="I123" s="48">
        <f t="shared" si="2"/>
        <v>8.6410534269052501</v>
      </c>
      <c r="J123" s="48">
        <f t="shared" si="2"/>
        <v>21.714544637599449</v>
      </c>
      <c r="K123" s="48">
        <f t="shared" si="2"/>
        <v>11.433904222126356</v>
      </c>
      <c r="L123" s="48">
        <f t="shared" si="2"/>
        <v>371.25271905696195</v>
      </c>
      <c r="M123" s="48">
        <f t="shared" si="2"/>
        <v>606.09832288079429</v>
      </c>
      <c r="N123" s="48">
        <f t="shared" si="2"/>
        <v>3898.6648100527173</v>
      </c>
      <c r="O123" s="48">
        <f t="shared" si="2"/>
        <v>548.77571030603713</v>
      </c>
      <c r="P123" s="48">
        <f t="shared" si="2"/>
        <v>667.0485961546002</v>
      </c>
      <c r="Q123" s="48">
        <f t="shared" si="2"/>
        <v>155.48408028686643</v>
      </c>
      <c r="R123" s="48">
        <f t="shared" si="2"/>
        <v>940.30499520883484</v>
      </c>
      <c r="S123" s="48">
        <f t="shared" si="2"/>
        <v>205.10984627643222</v>
      </c>
      <c r="T123" s="48">
        <f t="shared" si="2"/>
        <v>352.27177399607615</v>
      </c>
      <c r="U123" s="48">
        <f t="shared" si="2"/>
        <v>1615.7545584240793</v>
      </c>
      <c r="V123" s="48">
        <f t="shared" si="2"/>
        <v>110.38475456619898</v>
      </c>
      <c r="W123" s="48">
        <f t="shared" si="2"/>
        <v>46.368383692809559</v>
      </c>
      <c r="X123" s="48">
        <f t="shared" si="2"/>
        <v>224.92998366313589</v>
      </c>
      <c r="Y123" s="48">
        <f t="shared" si="2"/>
        <v>26.704758742287968</v>
      </c>
      <c r="Z123" s="48">
        <f t="shared" si="2"/>
        <v>4383.0334644428767</v>
      </c>
      <c r="AA123" s="48">
        <f t="shared" si="2"/>
        <v>943.89008907949415</v>
      </c>
      <c r="AB123" s="48">
        <f t="shared" si="2"/>
        <v>2753.9911069819887</v>
      </c>
      <c r="AC123" s="48">
        <f t="shared" si="2"/>
        <v>2076.3384413009703</v>
      </c>
      <c r="AD123" s="48">
        <f t="shared" si="2"/>
        <v>198.78184790725189</v>
      </c>
      <c r="AE123" s="48">
        <f t="shared" si="2"/>
        <v>945.10742955116723</v>
      </c>
      <c r="AF123" s="48">
        <f t="shared" si="2"/>
        <v>2280.8840366752561</v>
      </c>
      <c r="AG123" s="48">
        <f t="shared" si="2"/>
        <v>390.83892273564641</v>
      </c>
      <c r="AH123" s="48">
        <f t="shared" si="2"/>
        <v>9738.4989811792493</v>
      </c>
      <c r="AI123" s="48">
        <f t="shared" si="2"/>
        <v>627.24391499222997</v>
      </c>
      <c r="AJ123" s="48">
        <f t="shared" si="2"/>
        <v>1761.8390546240912</v>
      </c>
      <c r="AK123" s="48">
        <f t="shared" si="2"/>
        <v>5.1022884236640635</v>
      </c>
      <c r="AL123" s="48">
        <f t="shared" si="2"/>
        <v>3266.4632642809979</v>
      </c>
      <c r="AM123" s="48">
        <f t="shared" si="2"/>
        <v>19.816358397330912</v>
      </c>
      <c r="AN123" s="48">
        <f t="shared" si="2"/>
        <v>631.31998586577561</v>
      </c>
      <c r="AO123" s="48">
        <f t="shared" si="2"/>
        <v>1678.9801132939674</v>
      </c>
      <c r="AP123" s="48">
        <f t="shared" si="2"/>
        <v>1010.1301334766474</v>
      </c>
      <c r="AQ123" s="48">
        <f t="shared" si="2"/>
        <v>1438.777167041949</v>
      </c>
      <c r="AR123" s="48">
        <f t="shared" si="2"/>
        <v>61.777720850660529</v>
      </c>
      <c r="AS123" s="48">
        <f t="shared" si="2"/>
        <v>128.03330009851192</v>
      </c>
      <c r="AT123" s="48">
        <f t="shared" si="2"/>
        <v>316.02343686273377</v>
      </c>
      <c r="AU123" s="48">
        <f t="shared" si="2"/>
        <v>1703.1550522065475</v>
      </c>
      <c r="AV123" s="48">
        <f t="shared" si="2"/>
        <v>893.0275496107414</v>
      </c>
      <c r="AW123" s="48">
        <f t="shared" si="2"/>
        <v>0</v>
      </c>
      <c r="AX123" s="48">
        <f t="shared" si="2"/>
        <v>868.49479453295032</v>
      </c>
      <c r="AY123" s="48">
        <f t="shared" si="2"/>
        <v>553.80315092441765</v>
      </c>
      <c r="AZ123" s="48">
        <f t="shared" si="2"/>
        <v>737.37525798163699</v>
      </c>
      <c r="BA123" s="48">
        <f t="shared" si="2"/>
        <v>42.735051151909943</v>
      </c>
      <c r="BB123" s="48">
        <f t="shared" si="2"/>
        <v>86.829397550965453</v>
      </c>
      <c r="BC123" s="48">
        <f t="shared" si="2"/>
        <v>249.64725087471498</v>
      </c>
      <c r="BD123" s="48">
        <f t="shared" si="2"/>
        <v>4034.1166113058348</v>
      </c>
      <c r="BE123" s="48">
        <f t="shared" si="2"/>
        <v>12.361697604357365</v>
      </c>
      <c r="BF123" s="48">
        <f t="shared" si="2"/>
        <v>7.7863790314359047</v>
      </c>
      <c r="BG123" s="48">
        <f t="shared" si="2"/>
        <v>566.44570115783586</v>
      </c>
      <c r="BH123" s="48">
        <f t="shared" si="2"/>
        <v>99.452610566349776</v>
      </c>
      <c r="BI123" s="48">
        <f t="shared" si="2"/>
        <v>2790.4841829586821</v>
      </c>
      <c r="BJ123" s="48">
        <f t="shared" si="2"/>
        <v>446.07513924749151</v>
      </c>
      <c r="BK123" s="48">
        <f t="shared" si="2"/>
        <v>459.68713192704394</v>
      </c>
      <c r="BL123" s="48">
        <f t="shared" si="2"/>
        <v>3279.4753674619465</v>
      </c>
      <c r="BM123" s="48">
        <f t="shared" si="2"/>
        <v>1811.6939295997201</v>
      </c>
      <c r="BN123" s="48">
        <f t="shared" si="2"/>
        <v>402.96103149383617</v>
      </c>
      <c r="BO123" s="48">
        <f t="shared" ref="BO123:BT123" si="3">+SUM(BO6:BO122)</f>
        <v>2531.8305796203726</v>
      </c>
      <c r="BP123" s="48">
        <f t="shared" si="3"/>
        <v>890.77409557544729</v>
      </c>
      <c r="BQ123" s="48">
        <f t="shared" si="3"/>
        <v>8.4644197580795293</v>
      </c>
      <c r="BR123" s="48">
        <f t="shared" si="3"/>
        <v>1665.6567442906276</v>
      </c>
      <c r="BS123" s="48">
        <f t="shared" si="3"/>
        <v>0</v>
      </c>
      <c r="BT123" s="48">
        <f t="shared" si="3"/>
        <v>77330.502026663526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184.31638284069857</v>
      </c>
      <c r="D142">
        <v>35.711299175385342</v>
      </c>
      <c r="E142">
        <v>50.6870052811921</v>
      </c>
      <c r="F142">
        <v>16.127683498561122</v>
      </c>
      <c r="G142">
        <v>76.030507921788157</v>
      </c>
      <c r="H142">
        <v>7.4878530529033789</v>
      </c>
      <c r="I142">
        <v>9.2158191420349276</v>
      </c>
      <c r="J142">
        <v>6.9118643565261957</v>
      </c>
      <c r="K142">
        <v>2.3039547855087319</v>
      </c>
      <c r="L142">
        <v>1.7279660891315489</v>
      </c>
      <c r="M142">
        <v>70.270620958016323</v>
      </c>
      <c r="N142">
        <v>349.62513870095006</v>
      </c>
      <c r="O142">
        <v>65.662711386998865</v>
      </c>
      <c r="P142">
        <v>25.919491336973234</v>
      </c>
      <c r="Q142">
        <v>2.3039547855087319</v>
      </c>
      <c r="R142">
        <v>17.855649587692671</v>
      </c>
      <c r="S142">
        <v>32.255366997122245</v>
      </c>
      <c r="T142">
        <v>13.247740016675209</v>
      </c>
      <c r="U142">
        <v>118.65367145369969</v>
      </c>
      <c r="V142">
        <v>2.3039547855087319</v>
      </c>
      <c r="W142">
        <v>7.4878530529033789</v>
      </c>
      <c r="X142">
        <v>52.990960066700836</v>
      </c>
      <c r="Y142">
        <v>14.975706105806758</v>
      </c>
      <c r="Z142">
        <v>21.311581765955768</v>
      </c>
      <c r="AA142">
        <v>2.3039547855087319</v>
      </c>
      <c r="AB142">
        <v>88.126270545708991</v>
      </c>
      <c r="AC142">
        <v>234.42739942551347</v>
      </c>
      <c r="AD142">
        <v>86.398304456577449</v>
      </c>
      <c r="AE142">
        <v>660.08304604825173</v>
      </c>
      <c r="AF142">
        <v>205.62796460665433</v>
      </c>
      <c r="AG142">
        <v>131.90141147037491</v>
      </c>
      <c r="AH142">
        <v>201.02005503563686</v>
      </c>
      <c r="AI142">
        <v>5.7598869637718302</v>
      </c>
      <c r="AJ142">
        <v>354.80903696834469</v>
      </c>
      <c r="AK142">
        <v>0</v>
      </c>
      <c r="AL142">
        <v>126.71751320298026</v>
      </c>
      <c r="AM142">
        <v>237.30734290739937</v>
      </c>
      <c r="AN142">
        <v>5.183898267394647</v>
      </c>
      <c r="AO142">
        <v>931.94971073828208</v>
      </c>
      <c r="AP142">
        <v>2635.7242746219895</v>
      </c>
      <c r="AQ142">
        <v>679.09067302869869</v>
      </c>
      <c r="AR142">
        <v>301.81807690164391</v>
      </c>
      <c r="AS142">
        <v>285.69039340308274</v>
      </c>
      <c r="AT142">
        <v>39.16723135364844</v>
      </c>
      <c r="AU142">
        <v>89.278247938463366</v>
      </c>
      <c r="AV142">
        <v>124.41355841747152</v>
      </c>
      <c r="AW142">
        <v>0</v>
      </c>
      <c r="AX142">
        <v>246.52316204943432</v>
      </c>
      <c r="AY142">
        <v>324.281636060354</v>
      </c>
      <c r="AZ142">
        <v>41.471186139157176</v>
      </c>
      <c r="BA142">
        <v>6.9118643565261957</v>
      </c>
      <c r="BB142">
        <v>25.919491336973234</v>
      </c>
      <c r="BC142">
        <v>46.079095710174641</v>
      </c>
      <c r="BD142">
        <v>120.95762623920842</v>
      </c>
      <c r="BE142">
        <v>143.99717409429573</v>
      </c>
      <c r="BF142">
        <v>74.302541832656601</v>
      </c>
      <c r="BG142">
        <v>83.518360974691532</v>
      </c>
      <c r="BH142">
        <v>10.367796534789294</v>
      </c>
      <c r="BI142">
        <v>531.6375667561399</v>
      </c>
      <c r="BJ142">
        <v>0.57598869637718297</v>
      </c>
      <c r="BK142">
        <v>816.17598276646822</v>
      </c>
      <c r="BL142">
        <v>269.56270990452163</v>
      </c>
      <c r="BM142">
        <v>9.2158191420349276</v>
      </c>
      <c r="BN142">
        <v>0</v>
      </c>
      <c r="BO142">
        <v>61.63079051235858</v>
      </c>
      <c r="BP142">
        <v>15.55169480218394</v>
      </c>
      <c r="BQ142">
        <v>41.471186139157176</v>
      </c>
      <c r="BR142">
        <v>72.57457574352506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94.413708534158062</v>
      </c>
      <c r="D153">
        <v>18.292656028493123</v>
      </c>
      <c r="E153">
        <v>25.963769846893467</v>
      </c>
      <c r="F153">
        <v>12.256536586305568</v>
      </c>
      <c r="G153">
        <v>38.945654770340205</v>
      </c>
      <c r="H153">
        <v>3.8355569092001716</v>
      </c>
      <c r="I153">
        <v>4.7206854267079033</v>
      </c>
      <c r="J153">
        <v>3.5405140700309277</v>
      </c>
      <c r="K153">
        <v>1.1801713566769758</v>
      </c>
      <c r="L153">
        <v>0.88512851750773192</v>
      </c>
      <c r="M153">
        <v>35.995226378647764</v>
      </c>
      <c r="N153">
        <v>179.09100337573108</v>
      </c>
      <c r="O153">
        <v>33.634883665293813</v>
      </c>
      <c r="P153">
        <v>13.276927762615978</v>
      </c>
      <c r="Q153">
        <v>1.1801713566769758</v>
      </c>
      <c r="R153">
        <v>9.1463280142465617</v>
      </c>
      <c r="S153">
        <v>21.516570355436084</v>
      </c>
      <c r="T153">
        <v>7.7848195732842953</v>
      </c>
      <c r="U153">
        <v>64.774161958430994</v>
      </c>
      <c r="V153">
        <v>1.1801713566769758</v>
      </c>
      <c r="W153">
        <v>3.8355569092001716</v>
      </c>
      <c r="X153">
        <v>28.142775475962125</v>
      </c>
      <c r="Y153">
        <v>7.6711138184003431</v>
      </c>
      <c r="Z153">
        <v>10.916585049262027</v>
      </c>
      <c r="AA153">
        <v>1.1801713566769758</v>
      </c>
      <c r="AB153">
        <v>45.141554392894328</v>
      </c>
      <c r="AC153">
        <v>120.08243554188229</v>
      </c>
      <c r="AD153">
        <v>44.25642587538659</v>
      </c>
      <c r="AE153">
        <v>352.10277350143718</v>
      </c>
      <c r="AF153">
        <v>105.33029358342009</v>
      </c>
      <c r="AG153">
        <v>67.564810169756868</v>
      </c>
      <c r="AH153">
        <v>109.96179077680793</v>
      </c>
      <c r="AI153">
        <v>8.9434340260425458</v>
      </c>
      <c r="AJ153">
        <v>181.74638892825428</v>
      </c>
      <c r="AK153">
        <v>0</v>
      </c>
      <c r="AL153">
        <v>64.909424617233668</v>
      </c>
      <c r="AM153">
        <v>132.54482673403703</v>
      </c>
      <c r="AN153">
        <v>9.6472254592649858</v>
      </c>
      <c r="AO153">
        <v>488.3664907721452</v>
      </c>
      <c r="AP153">
        <v>1394.0647400236944</v>
      </c>
      <c r="AQ153">
        <v>361.8391871940222</v>
      </c>
      <c r="AR153">
        <v>154.60244772468383</v>
      </c>
      <c r="AS153">
        <v>146.34124822794499</v>
      </c>
      <c r="AT153">
        <v>29.05242151503375</v>
      </c>
      <c r="AU153">
        <v>52.723479977974598</v>
      </c>
      <c r="AV153">
        <v>84.704772980782067</v>
      </c>
      <c r="AW153">
        <v>0</v>
      </c>
      <c r="AX153">
        <v>138.26434643313664</v>
      </c>
      <c r="AY153">
        <v>183.089301082943</v>
      </c>
      <c r="AZ153">
        <v>21.243084420185564</v>
      </c>
      <c r="BA153">
        <v>3.5405140700309277</v>
      </c>
      <c r="BB153">
        <v>15.274596307399348</v>
      </c>
      <c r="BC153">
        <v>26.599929950714568</v>
      </c>
      <c r="BD153">
        <v>329.64658122651264</v>
      </c>
      <c r="BE153">
        <v>83.749052516227835</v>
      </c>
      <c r="BF153">
        <v>38.060526252832467</v>
      </c>
      <c r="BG153">
        <v>48.774217313890482</v>
      </c>
      <c r="BH153">
        <v>5.310771105046391</v>
      </c>
      <c r="BI153">
        <v>324.26392271757976</v>
      </c>
      <c r="BJ153">
        <v>0.29504283916924395</v>
      </c>
      <c r="BK153">
        <v>445.04422845739418</v>
      </c>
      <c r="BL153">
        <v>138.08004873120618</v>
      </c>
      <c r="BM153">
        <v>4.7206854267079033</v>
      </c>
      <c r="BN153">
        <v>0</v>
      </c>
      <c r="BO153">
        <v>37.562589425459208</v>
      </c>
      <c r="BP153">
        <v>80.881058542162549</v>
      </c>
      <c r="BQ153">
        <v>21.243084420185564</v>
      </c>
      <c r="BR153">
        <v>37.175397735324736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12.696853517941914</v>
      </c>
      <c r="D157">
        <v>2.4600153691012459</v>
      </c>
      <c r="E157">
        <v>3.4916347174340268</v>
      </c>
      <c r="F157">
        <v>1.1109746828199176</v>
      </c>
      <c r="G157">
        <v>5.2374520761510404</v>
      </c>
      <c r="H157">
        <v>0.51580967416639034</v>
      </c>
      <c r="I157">
        <v>0.63484267589709575</v>
      </c>
      <c r="J157">
        <v>0.47613200692282182</v>
      </c>
      <c r="K157">
        <v>0.15871066897427394</v>
      </c>
      <c r="L157">
        <v>0.11903300173070545</v>
      </c>
      <c r="M157">
        <v>4.8406754037153554</v>
      </c>
      <c r="N157">
        <v>24.084344016846071</v>
      </c>
      <c r="O157">
        <v>4.5232540657668077</v>
      </c>
      <c r="P157">
        <v>1.7854950259605817</v>
      </c>
      <c r="Q157">
        <v>0.15871066897427394</v>
      </c>
      <c r="R157">
        <v>1.2300076845506229</v>
      </c>
      <c r="S157">
        <v>2.2219493656398352</v>
      </c>
      <c r="T157">
        <v>0.91258634660207516</v>
      </c>
      <c r="U157">
        <v>8.1735994521751074</v>
      </c>
      <c r="V157">
        <v>0.15871066897427394</v>
      </c>
      <c r="W157">
        <v>0.51580967416639034</v>
      </c>
      <c r="X157">
        <v>3.6503453864083006</v>
      </c>
      <c r="Y157">
        <v>1.0316193483327807</v>
      </c>
      <c r="Z157">
        <v>1.468073688012034</v>
      </c>
      <c r="AA157">
        <v>0.15871066897427394</v>
      </c>
      <c r="AB157">
        <v>6.0706830882659784</v>
      </c>
      <c r="AC157">
        <v>16.148810568132372</v>
      </c>
      <c r="AD157">
        <v>5.9516500865352731</v>
      </c>
      <c r="AE157">
        <v>45.47060666112948</v>
      </c>
      <c r="AF157">
        <v>14.164927205953949</v>
      </c>
      <c r="AG157">
        <v>9.0861857987771835</v>
      </c>
      <c r="AH157">
        <v>13.847505868005401</v>
      </c>
      <c r="AI157">
        <v>0.39677667243568482</v>
      </c>
      <c r="AJ157">
        <v>24.441443022038186</v>
      </c>
      <c r="AK157">
        <v>0</v>
      </c>
      <c r="AL157">
        <v>8.7290867935850667</v>
      </c>
      <c r="AM157">
        <v>16.347198904350215</v>
      </c>
      <c r="AN157">
        <v>0.35709900519211635</v>
      </c>
      <c r="AO157">
        <v>64.198465600093812</v>
      </c>
      <c r="AP157">
        <v>181.56500530656939</v>
      </c>
      <c r="AQ157">
        <v>46.779969680167241</v>
      </c>
      <c r="AR157">
        <v>20.791097635629885</v>
      </c>
      <c r="AS157">
        <v>19.680122952809967</v>
      </c>
      <c r="AT157">
        <v>2.6980813725626569</v>
      </c>
      <c r="AU157">
        <v>6.1500384227531155</v>
      </c>
      <c r="AV157">
        <v>8.5703761246107923</v>
      </c>
      <c r="AW157">
        <v>0</v>
      </c>
      <c r="AX157">
        <v>16.982041580247312</v>
      </c>
      <c r="AY157">
        <v>22.338526658129055</v>
      </c>
      <c r="AZ157">
        <v>2.8567920415369308</v>
      </c>
      <c r="BA157">
        <v>0.47613200692282182</v>
      </c>
      <c r="BB157">
        <v>1.7854950259605817</v>
      </c>
      <c r="BC157">
        <v>3.1742133794854785</v>
      </c>
      <c r="BD157">
        <v>8.3323101211493817</v>
      </c>
      <c r="BE157">
        <v>9.9194168108921215</v>
      </c>
      <c r="BF157">
        <v>5.1184190744203342</v>
      </c>
      <c r="BG157">
        <v>5.7532617503174306</v>
      </c>
      <c r="BH157">
        <v>0.7141980103842327</v>
      </c>
      <c r="BI157">
        <v>36.622486865813713</v>
      </c>
      <c r="BJ157">
        <v>3.9677667243568485E-2</v>
      </c>
      <c r="BK157">
        <v>56.22325448413654</v>
      </c>
      <c r="BL157">
        <v>18.569148269990052</v>
      </c>
      <c r="BM157">
        <v>0.63484267589709575</v>
      </c>
      <c r="BN157">
        <v>0</v>
      </c>
      <c r="BO157">
        <v>4.245510395061828</v>
      </c>
      <c r="BP157">
        <v>1.071297015576349</v>
      </c>
      <c r="BQ157">
        <v>2.8567920415369308</v>
      </c>
      <c r="BR157">
        <v>4.9993860726896289</v>
      </c>
      <c r="BS157">
        <v>0</v>
      </c>
    </row>
    <row r="158" spans="3:71" x14ac:dyDescent="0.25">
      <c r="C158">
        <v>1.4722696565331535E-2</v>
      </c>
      <c r="D158">
        <v>2.8525224595329851E-3</v>
      </c>
      <c r="E158">
        <v>4.048741555466172E-3</v>
      </c>
      <c r="F158">
        <v>1.2882359494665093E-3</v>
      </c>
      <c r="G158">
        <v>6.0731123331992584E-3</v>
      </c>
      <c r="H158">
        <v>5.9810954796659364E-4</v>
      </c>
      <c r="I158">
        <v>7.3613482826657679E-4</v>
      </c>
      <c r="J158">
        <v>5.5210112119993262E-4</v>
      </c>
      <c r="K158">
        <v>1.840337070666442E-4</v>
      </c>
      <c r="L158">
        <v>1.3802528029998316E-4</v>
      </c>
      <c r="M158">
        <v>5.6130280655326478E-3</v>
      </c>
      <c r="N158">
        <v>2.7927115047363258E-2</v>
      </c>
      <c r="O158">
        <v>5.2449606513993597E-3</v>
      </c>
      <c r="P158">
        <v>2.0703792044997472E-3</v>
      </c>
      <c r="Q158">
        <v>1.840337070666442E-4</v>
      </c>
      <c r="R158">
        <v>1.4262612297664926E-3</v>
      </c>
      <c r="S158">
        <v>2.5764718989330186E-3</v>
      </c>
      <c r="T158">
        <v>1.0581938156332042E-3</v>
      </c>
      <c r="U158">
        <v>9.4777359139321758E-3</v>
      </c>
      <c r="V158">
        <v>1.840337070666442E-4</v>
      </c>
      <c r="W158">
        <v>5.9810954796659364E-4</v>
      </c>
      <c r="X158">
        <v>4.2327752625328169E-3</v>
      </c>
      <c r="Y158">
        <v>1.1962190959331873E-3</v>
      </c>
      <c r="Z158">
        <v>1.7023117903664589E-3</v>
      </c>
      <c r="AA158">
        <v>1.840337070666442E-4</v>
      </c>
      <c r="AB158">
        <v>7.0392892952991408E-3</v>
      </c>
      <c r="AC158">
        <v>1.8725429694031046E-2</v>
      </c>
      <c r="AD158">
        <v>6.9012640149991571E-3</v>
      </c>
      <c r="AE158">
        <v>5.2725657074593563E-2</v>
      </c>
      <c r="AF158">
        <v>1.6425008355697993E-2</v>
      </c>
      <c r="AG158">
        <v>1.053592972956538E-2</v>
      </c>
      <c r="AH158">
        <v>1.6056940941564707E-2</v>
      </c>
      <c r="AI158">
        <v>4.6008426766661048E-4</v>
      </c>
      <c r="AJ158">
        <v>2.8341190888263208E-2</v>
      </c>
      <c r="AK158">
        <v>0</v>
      </c>
      <c r="AL158">
        <v>1.0121853888665431E-2</v>
      </c>
      <c r="AM158">
        <v>1.8955471827864352E-2</v>
      </c>
      <c r="AN158">
        <v>4.1407584089994947E-4</v>
      </c>
      <c r="AO158">
        <v>7.4441634508457574E-2</v>
      </c>
      <c r="AP158">
        <v>0.21053456088424097</v>
      </c>
      <c r="AQ158">
        <v>5.4243935157893379E-2</v>
      </c>
      <c r="AR158">
        <v>2.4108415625730389E-2</v>
      </c>
      <c r="AS158">
        <v>2.2820179676263881E-2</v>
      </c>
      <c r="AT158">
        <v>3.1285730201329512E-3</v>
      </c>
      <c r="AU158">
        <v>7.1313061488324624E-3</v>
      </c>
      <c r="AV158">
        <v>9.9378201815987863E-3</v>
      </c>
      <c r="AW158">
        <v>0</v>
      </c>
      <c r="AX158">
        <v>1.9691606656130928E-2</v>
      </c>
      <c r="AY158">
        <v>2.5902744269630171E-2</v>
      </c>
      <c r="AZ158">
        <v>3.3126067271995957E-3</v>
      </c>
      <c r="BA158">
        <v>5.5210112119993262E-4</v>
      </c>
      <c r="BB158">
        <v>2.0703792044997472E-3</v>
      </c>
      <c r="BC158">
        <v>3.6806741413328839E-3</v>
      </c>
      <c r="BD158">
        <v>9.6617696209988207E-3</v>
      </c>
      <c r="BE158">
        <v>1.1502106691665263E-2</v>
      </c>
      <c r="BF158">
        <v>5.9350870528992756E-3</v>
      </c>
      <c r="BG158">
        <v>6.6712218811658518E-3</v>
      </c>
      <c r="BH158">
        <v>8.2815168179989893E-4</v>
      </c>
      <c r="BI158">
        <v>4.2465777905628152E-2</v>
      </c>
      <c r="BJ158">
        <v>4.600842676666105E-5</v>
      </c>
      <c r="BK158">
        <v>6.5193940728358712E-2</v>
      </c>
      <c r="BL158">
        <v>2.153194372679737E-2</v>
      </c>
      <c r="BM158">
        <v>7.3613482826657679E-4</v>
      </c>
      <c r="BN158">
        <v>0</v>
      </c>
      <c r="BO158">
        <v>4.9229016640327319E-3</v>
      </c>
      <c r="BP158">
        <v>1.2422275226998483E-3</v>
      </c>
      <c r="BQ158">
        <v>3.3126067271995957E-3</v>
      </c>
      <c r="BR158">
        <v>5.7970617725992919E-3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90090.94930009458</v>
      </c>
      <c r="D189">
        <v>13926.5538894459</v>
      </c>
      <c r="E189">
        <v>19322.398790485699</v>
      </c>
      <c r="F189">
        <v>7121.7893039988285</v>
      </c>
      <c r="G189">
        <v>36341.509529732895</v>
      </c>
      <c r="H189">
        <v>5822.6951135536483</v>
      </c>
      <c r="I189">
        <v>2970.2921070132356</v>
      </c>
      <c r="J189">
        <v>3847.4811071544855</v>
      </c>
      <c r="K189">
        <v>1303.5827310352588</v>
      </c>
      <c r="L189">
        <v>665.25999298254044</v>
      </c>
      <c r="M189">
        <v>28480.314873730425</v>
      </c>
      <c r="N189">
        <v>144585.41235262665</v>
      </c>
      <c r="O189">
        <v>20515.231209131067</v>
      </c>
      <c r="P189">
        <v>9995.2123418001611</v>
      </c>
      <c r="Q189">
        <v>2030.1307287278378</v>
      </c>
      <c r="R189">
        <v>11038.414549067433</v>
      </c>
      <c r="S189">
        <v>14942.159199903645</v>
      </c>
      <c r="T189">
        <v>6376.3844847052951</v>
      </c>
      <c r="U189">
        <v>149800.3559558283</v>
      </c>
      <c r="V189">
        <v>1189.7189321503099</v>
      </c>
      <c r="W189">
        <v>4295.5937674911092</v>
      </c>
      <c r="X189">
        <v>29630.131723474529</v>
      </c>
      <c r="Y189">
        <v>7936.8706254950293</v>
      </c>
      <c r="Z189">
        <v>8919.6997246225201</v>
      </c>
      <c r="AA189">
        <v>1274.1236169538959</v>
      </c>
      <c r="AB189">
        <v>82384.99425890288</v>
      </c>
      <c r="AC189">
        <v>46473.061028668919</v>
      </c>
      <c r="AD189">
        <v>9449.0444620197213</v>
      </c>
      <c r="AE189">
        <v>146403.61849286276</v>
      </c>
      <c r="AF189">
        <v>26480.714886611782</v>
      </c>
      <c r="AG189">
        <v>17810.179763858403</v>
      </c>
      <c r="AH189">
        <v>28709.51238920699</v>
      </c>
      <c r="AI189">
        <v>1331.1839270941377</v>
      </c>
      <c r="AJ189">
        <v>25137.04545669497</v>
      </c>
      <c r="AK189">
        <v>7036.2617133871736</v>
      </c>
      <c r="AL189">
        <v>20312.541454632377</v>
      </c>
      <c r="AM189">
        <v>38052.054989365752</v>
      </c>
      <c r="AN189">
        <v>21097.994305509303</v>
      </c>
      <c r="AO189">
        <v>120313.37572311488</v>
      </c>
      <c r="AP189">
        <v>462352.20354410494</v>
      </c>
      <c r="AQ189">
        <v>133781.42917358855</v>
      </c>
      <c r="AR189">
        <v>18252.941558014332</v>
      </c>
      <c r="AS189">
        <v>124513.65224354916</v>
      </c>
      <c r="AT189">
        <v>48436.022605585124</v>
      </c>
      <c r="AU189">
        <v>22129.242784287402</v>
      </c>
      <c r="AV189">
        <v>162982.19204933525</v>
      </c>
      <c r="AW189">
        <v>0</v>
      </c>
      <c r="AX189">
        <v>68754.941929332403</v>
      </c>
      <c r="AY189">
        <v>81380.888824133639</v>
      </c>
      <c r="AZ189">
        <v>16475.215177395887</v>
      </c>
      <c r="BA189">
        <v>4317.0410373550203</v>
      </c>
      <c r="BB189">
        <v>7583.8221599371045</v>
      </c>
      <c r="BC189">
        <v>13281.659576572903</v>
      </c>
      <c r="BD189">
        <v>39488.538504586824</v>
      </c>
      <c r="BE189">
        <v>42134.848139580718</v>
      </c>
      <c r="BF189">
        <v>6827.7189425562801</v>
      </c>
      <c r="BG189">
        <v>31001.233442738721</v>
      </c>
      <c r="BH189">
        <v>2286.6720525233054</v>
      </c>
      <c r="BI189">
        <v>127993.81831580951</v>
      </c>
      <c r="BJ189">
        <v>511.197818380662</v>
      </c>
      <c r="BK189">
        <v>87808.358719567725</v>
      </c>
      <c r="BL189">
        <v>76432.899111714563</v>
      </c>
      <c r="BM189">
        <v>-1862.4521023687757</v>
      </c>
      <c r="BN189">
        <v>828.93024955212002</v>
      </c>
      <c r="BO189">
        <v>7466.9218580836732</v>
      </c>
      <c r="BP189">
        <v>7331.7151000061485</v>
      </c>
      <c r="BQ189">
        <v>15018.653537716327</v>
      </c>
      <c r="BR189">
        <v>21541.833099191419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15082.37178579518</v>
      </c>
      <c r="D192">
        <v>2322.8381096247176</v>
      </c>
      <c r="E192">
        <v>3234.3042492218465</v>
      </c>
      <c r="F192">
        <v>1187.9807246874627</v>
      </c>
      <c r="G192">
        <v>6152.0241706557454</v>
      </c>
      <c r="H192">
        <v>982.00715663077199</v>
      </c>
      <c r="I192">
        <v>496.59907003584226</v>
      </c>
      <c r="J192">
        <v>649.66715870441283</v>
      </c>
      <c r="K192">
        <v>220.00271489375197</v>
      </c>
      <c r="L192">
        <v>111.99055066188849</v>
      </c>
      <c r="M192">
        <v>4820.0582858023108</v>
      </c>
      <c r="N192">
        <v>24470.936554902139</v>
      </c>
      <c r="O192">
        <v>3410.4467161172392</v>
      </c>
      <c r="P192">
        <v>1686.7396671979036</v>
      </c>
      <c r="Q192">
        <v>342.15292962766046</v>
      </c>
      <c r="R192">
        <v>1861.0181509052215</v>
      </c>
      <c r="S192">
        <v>2520.4205281638997</v>
      </c>
      <c r="T192">
        <v>1076.949233445881</v>
      </c>
      <c r="U192">
        <v>25408.922505500235</v>
      </c>
      <c r="V192">
        <v>201.02777156386864</v>
      </c>
      <c r="W192">
        <v>726.05873770739311</v>
      </c>
      <c r="X192">
        <v>5001.3354841187984</v>
      </c>
      <c r="Y192">
        <v>1341.4494708610239</v>
      </c>
      <c r="Z192">
        <v>1514.5161824875831</v>
      </c>
      <c r="AA192">
        <v>214.32509746941116</v>
      </c>
      <c r="AB192">
        <v>13957.329362823075</v>
      </c>
      <c r="AC192">
        <v>7892.7024547460305</v>
      </c>
      <c r="AD192">
        <v>1413.2426966436044</v>
      </c>
      <c r="AE192">
        <v>24068.217230764858</v>
      </c>
      <c r="AF192">
        <v>4277.6689405560628</v>
      </c>
      <c r="AG192">
        <v>2794.4673908946647</v>
      </c>
      <c r="AH192">
        <v>4542.5994454969305</v>
      </c>
      <c r="AI192">
        <v>219.71486006976528</v>
      </c>
      <c r="AJ192">
        <v>4115.0712703515874</v>
      </c>
      <c r="AK192">
        <v>839.95544701400138</v>
      </c>
      <c r="AL192">
        <v>3395.8047147272637</v>
      </c>
      <c r="AM192">
        <v>6391.9949499468912</v>
      </c>
      <c r="AN192">
        <v>3544.3380708240193</v>
      </c>
      <c r="AO192">
        <v>19781.879510897706</v>
      </c>
      <c r="AP192">
        <v>75409.069825296974</v>
      </c>
      <c r="AQ192">
        <v>22547.683574691735</v>
      </c>
      <c r="AR192">
        <v>2997.1116485464499</v>
      </c>
      <c r="AS192">
        <v>20215.868913607643</v>
      </c>
      <c r="AT192">
        <v>8138.4247955562369</v>
      </c>
      <c r="AU192">
        <v>3593.747695792888</v>
      </c>
      <c r="AV192">
        <v>26624.304725528586</v>
      </c>
      <c r="AW192">
        <v>0</v>
      </c>
      <c r="AX192">
        <v>11229.937031610834</v>
      </c>
      <c r="AY192">
        <v>13212.406531134537</v>
      </c>
      <c r="AZ192">
        <v>2735.729025676832</v>
      </c>
      <c r="BA192">
        <v>664.71379435208951</v>
      </c>
      <c r="BB192">
        <v>1238.7825222219431</v>
      </c>
      <c r="BC192">
        <v>2169.8631447561206</v>
      </c>
      <c r="BD192">
        <v>6568.5436311946451</v>
      </c>
      <c r="BE192">
        <v>6884.3036733283443</v>
      </c>
      <c r="BF192">
        <v>1137.2813764500895</v>
      </c>
      <c r="BG192">
        <v>5087.293102962939</v>
      </c>
      <c r="BH192">
        <v>369.24531438929614</v>
      </c>
      <c r="BI192">
        <v>21168.36533136588</v>
      </c>
      <c r="BJ192">
        <v>83.185657763216639</v>
      </c>
      <c r="BK192">
        <v>13934.727343803634</v>
      </c>
      <c r="BL192">
        <v>12661.159259922999</v>
      </c>
      <c r="BM192">
        <v>-364.5840271199973</v>
      </c>
      <c r="BN192">
        <v>139.95247979215438</v>
      </c>
      <c r="BO192">
        <v>1248.4410024838155</v>
      </c>
      <c r="BP192">
        <v>1215.8264529066946</v>
      </c>
      <c r="BQ192">
        <v>2507.1053147953603</v>
      </c>
      <c r="BR192">
        <v>3633.0752657852991</v>
      </c>
      <c r="BS192">
        <v>0</v>
      </c>
    </row>
    <row r="193" spans="3:71" x14ac:dyDescent="0.25">
      <c r="C193">
        <v>167919.99303283254</v>
      </c>
      <c r="D193">
        <v>26128.65495743577</v>
      </c>
      <c r="E193">
        <v>36054.641408932192</v>
      </c>
      <c r="F193">
        <v>13364.792976361387</v>
      </c>
      <c r="G193">
        <v>62384.493192165064</v>
      </c>
      <c r="H193">
        <v>10074.261561808415</v>
      </c>
      <c r="I193">
        <v>5247.7045171946111</v>
      </c>
      <c r="J193">
        <v>6646.1474181427047</v>
      </c>
      <c r="K193">
        <v>2250.3462515595756</v>
      </c>
      <c r="L193">
        <v>1162.9761728950086</v>
      </c>
      <c r="M193">
        <v>48896.753602941448</v>
      </c>
      <c r="N193">
        <v>248136.82173474101</v>
      </c>
      <c r="O193">
        <v>36810.663417923206</v>
      </c>
      <c r="P193">
        <v>17326.139451796163</v>
      </c>
      <c r="Q193">
        <v>3521.4305366763483</v>
      </c>
      <c r="R193">
        <v>19142.141842178302</v>
      </c>
      <c r="S193">
        <v>25872.069597960621</v>
      </c>
      <c r="T193">
        <v>11007.16862479888</v>
      </c>
      <c r="U193">
        <v>251311.25279334895</v>
      </c>
      <c r="V193">
        <v>2059.1521430892058</v>
      </c>
      <c r="W193">
        <v>7433.0619130926598</v>
      </c>
      <c r="X193">
        <v>51203.068856520193</v>
      </c>
      <c r="Y193">
        <v>13705.78209029308</v>
      </c>
      <c r="Z193">
        <v>16157.025092160184</v>
      </c>
      <c r="AA193">
        <v>2394.3597797859561</v>
      </c>
      <c r="AB193">
        <v>139948.01457475199</v>
      </c>
      <c r="AC193">
        <v>77204.454736980071</v>
      </c>
      <c r="AD193">
        <v>22951.954546474411</v>
      </c>
      <c r="AE193">
        <v>300622.20098731713</v>
      </c>
      <c r="AF193">
        <v>57043.841391187096</v>
      </c>
      <c r="AG193">
        <v>39855.93412029701</v>
      </c>
      <c r="AH193">
        <v>63375.614700714854</v>
      </c>
      <c r="AI193">
        <v>2698.4797320293037</v>
      </c>
      <c r="AJ193">
        <v>53340.322130955057</v>
      </c>
      <c r="AK193">
        <v>22223.380842678984</v>
      </c>
      <c r="AL193">
        <v>40862.023461566423</v>
      </c>
      <c r="AM193">
        <v>68451.696528929315</v>
      </c>
      <c r="AN193">
        <v>35994.637392257064</v>
      </c>
      <c r="AO193">
        <v>223261.67587427303</v>
      </c>
      <c r="AP193">
        <v>856533.06421621644</v>
      </c>
      <c r="AQ193">
        <v>264150.06369293795</v>
      </c>
      <c r="AR193">
        <v>37779.333170751474</v>
      </c>
      <c r="AS193">
        <v>247762.34470605088</v>
      </c>
      <c r="AT193">
        <v>95653.805402483558</v>
      </c>
      <c r="AU193">
        <v>46576.362320667875</v>
      </c>
      <c r="AV193">
        <v>320220.55590972363</v>
      </c>
      <c r="AW193">
        <v>0</v>
      </c>
      <c r="AX193">
        <v>143465.94559303051</v>
      </c>
      <c r="AY193">
        <v>175013.77179331327</v>
      </c>
      <c r="AZ193">
        <v>33349.952333088782</v>
      </c>
      <c r="BA193">
        <v>9999.9276630456989</v>
      </c>
      <c r="BB193">
        <v>15823.331175701573</v>
      </c>
      <c r="BC193">
        <v>27737.789269167592</v>
      </c>
      <c r="BD193">
        <v>79323.510078565145</v>
      </c>
      <c r="BE193">
        <v>87830.856234907129</v>
      </c>
      <c r="BF193">
        <v>13982.654428079335</v>
      </c>
      <c r="BG193">
        <v>64165.471598461227</v>
      </c>
      <c r="BH193">
        <v>4848.5978968785257</v>
      </c>
      <c r="BI193">
        <v>244521.38141495496</v>
      </c>
      <c r="BJ193">
        <v>998.94554868805062</v>
      </c>
      <c r="BK193">
        <v>205090.20869526552</v>
      </c>
      <c r="BL193">
        <v>145347.5071063014</v>
      </c>
      <c r="BM193">
        <v>-1344.4595748241095</v>
      </c>
      <c r="BN193">
        <v>1439.2442692728648</v>
      </c>
      <c r="BO193">
        <v>13927.949142958902</v>
      </c>
      <c r="BP193">
        <v>14223.471423239986</v>
      </c>
      <c r="BQ193">
        <v>28100.199432804246</v>
      </c>
      <c r="BR193">
        <v>39051.090304339923</v>
      </c>
      <c r="BS193">
        <v>0</v>
      </c>
    </row>
    <row r="194" spans="3:71" x14ac:dyDescent="0.25">
      <c r="C194">
        <v>12310.831558948539</v>
      </c>
      <c r="D194">
        <v>1900.8146379729508</v>
      </c>
      <c r="E194">
        <v>2644.6284419851736</v>
      </c>
      <c r="F194">
        <v>970.07722098130796</v>
      </c>
      <c r="G194">
        <v>4443.5886394889903</v>
      </c>
      <c r="H194">
        <v>710.54318423536665</v>
      </c>
      <c r="I194">
        <v>364.7836685481081</v>
      </c>
      <c r="J194">
        <v>471.39129957857608</v>
      </c>
      <c r="K194">
        <v>159.55131713420897</v>
      </c>
      <c r="L194">
        <v>82.091272767964185</v>
      </c>
      <c r="M194">
        <v>3476.7776688521662</v>
      </c>
      <c r="N194">
        <v>17638.374377084972</v>
      </c>
      <c r="O194">
        <v>2544.343044757617</v>
      </c>
      <c r="P194">
        <v>1236.345113082732</v>
      </c>
      <c r="Q194">
        <v>248.23131918792183</v>
      </c>
      <c r="R194">
        <v>1354.5726801281796</v>
      </c>
      <c r="S194">
        <v>1829.1612286427487</v>
      </c>
      <c r="T194">
        <v>780.33821506496724</v>
      </c>
      <c r="U194">
        <v>17704.682648746559</v>
      </c>
      <c r="V194">
        <v>149.19080415257164</v>
      </c>
      <c r="W194">
        <v>538.09263019983632</v>
      </c>
      <c r="X194">
        <v>3622.0454562463246</v>
      </c>
      <c r="Y194">
        <v>980.34206190291877</v>
      </c>
      <c r="Z194">
        <v>1205.4576974423831</v>
      </c>
      <c r="AA194">
        <v>176.89697449817317</v>
      </c>
      <c r="AB194">
        <v>9915.878291586896</v>
      </c>
      <c r="AC194">
        <v>5425.3395128746297</v>
      </c>
      <c r="AD194">
        <v>1510.2405101441116</v>
      </c>
      <c r="AE194">
        <v>22261.423401869288</v>
      </c>
      <c r="AF194">
        <v>4292.8874619173675</v>
      </c>
      <c r="AG194">
        <v>2745.4192324212945</v>
      </c>
      <c r="AH194">
        <v>4430.3033193274659</v>
      </c>
      <c r="AI194">
        <v>198.29471560052616</v>
      </c>
      <c r="AJ194">
        <v>3932.883968712626</v>
      </c>
      <c r="AK194">
        <v>1211.4897714347144</v>
      </c>
      <c r="AL194">
        <v>3198.9864581679835</v>
      </c>
      <c r="AM194">
        <v>4922.8094493306317</v>
      </c>
      <c r="AN194">
        <v>2481.4405416043624</v>
      </c>
      <c r="AO194">
        <v>16008.361786292387</v>
      </c>
      <c r="AP194">
        <v>57139.124505104017</v>
      </c>
      <c r="AQ194">
        <v>20191.519980400812</v>
      </c>
      <c r="AR194">
        <v>2782.44248517388</v>
      </c>
      <c r="AS194">
        <v>17294.09156415709</v>
      </c>
      <c r="AT194">
        <v>7278.5812340036937</v>
      </c>
      <c r="AU194">
        <v>3390.6443582676848</v>
      </c>
      <c r="AV194">
        <v>22451.281260850959</v>
      </c>
      <c r="AW194">
        <v>0</v>
      </c>
      <c r="AX194">
        <v>10565.736945629938</v>
      </c>
      <c r="AY194">
        <v>12964.893388833763</v>
      </c>
      <c r="AZ194">
        <v>2527.4974847960166</v>
      </c>
      <c r="BA194">
        <v>685.41355399892723</v>
      </c>
      <c r="BB194">
        <v>1164.857236350615</v>
      </c>
      <c r="BC194">
        <v>2040.5876485993749</v>
      </c>
      <c r="BD194">
        <v>5953.6588559321644</v>
      </c>
      <c r="BE194">
        <v>6455.9020255618698</v>
      </c>
      <c r="BF194">
        <v>1059.0333245890647</v>
      </c>
      <c r="BG194">
        <v>4769.4681689526114</v>
      </c>
      <c r="BH194">
        <v>346.04121591136447</v>
      </c>
      <c r="BI194">
        <v>17546.036562767782</v>
      </c>
      <c r="BJ194">
        <v>68.694277362663968</v>
      </c>
      <c r="BK194">
        <v>15180.58543233515</v>
      </c>
      <c r="BL194">
        <v>10392.335383655123</v>
      </c>
      <c r="BM194">
        <v>-123.53143905681677</v>
      </c>
      <c r="BN194">
        <v>102.20816116137345</v>
      </c>
      <c r="BO194">
        <v>1005.9657696006764</v>
      </c>
      <c r="BP194">
        <v>1023.2318236199608</v>
      </c>
      <c r="BQ194">
        <v>2031.5061605144087</v>
      </c>
      <c r="BR194">
        <v>2848.6366972536689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7.6254268291975471</v>
      </c>
      <c r="D212">
        <v>1.2989568090378556</v>
      </c>
      <c r="E212">
        <v>1.6617670407682974</v>
      </c>
      <c r="F212">
        <v>0.66791279773645396</v>
      </c>
      <c r="G212">
        <v>0.89714046991960483</v>
      </c>
      <c r="H212">
        <v>0.19877084860636868</v>
      </c>
      <c r="I212">
        <v>0.17686330884061299</v>
      </c>
      <c r="J212">
        <v>0.12182729430712919</v>
      </c>
      <c r="K212">
        <v>4.0609098102376395E-2</v>
      </c>
      <c r="L212">
        <v>3.1525484053160621E-2</v>
      </c>
      <c r="M212">
        <v>0.70959055631520862</v>
      </c>
      <c r="N212">
        <v>3.5693259911036095</v>
      </c>
      <c r="O212">
        <v>1.5896324586127604</v>
      </c>
      <c r="P212">
        <v>0.35800125958673928</v>
      </c>
      <c r="Q212">
        <v>7.5874893822861167E-2</v>
      </c>
      <c r="R212">
        <v>0.4039536600710073</v>
      </c>
      <c r="S212">
        <v>0.52043765199624492</v>
      </c>
      <c r="T212">
        <v>0.199839509082747</v>
      </c>
      <c r="U212">
        <v>1.6184862914749751</v>
      </c>
      <c r="V212">
        <v>4.0609098102376395E-2</v>
      </c>
      <c r="W212">
        <v>0.14159751312012822</v>
      </c>
      <c r="X212">
        <v>0.9644660799314394</v>
      </c>
      <c r="Y212">
        <v>0.25166954218709581</v>
      </c>
      <c r="Z212">
        <v>0.87042395801014671</v>
      </c>
      <c r="AA212">
        <v>0.11862131287799421</v>
      </c>
      <c r="AB212">
        <v>5.3518516657026582</v>
      </c>
      <c r="AC212">
        <v>0.20304549051188198</v>
      </c>
      <c r="AD212">
        <v>4.0149574097533716</v>
      </c>
      <c r="AE212">
        <v>21.422902239718116</v>
      </c>
      <c r="AF212">
        <v>6.0918990455946487</v>
      </c>
      <c r="AG212">
        <v>5.1979645571041786</v>
      </c>
      <c r="AH212">
        <v>7.7627497004121615</v>
      </c>
      <c r="AI212">
        <v>0.19503053693904454</v>
      </c>
      <c r="AJ212">
        <v>8.3467726507529179</v>
      </c>
      <c r="AK212">
        <v>6.523103547813303</v>
      </c>
      <c r="AL212">
        <v>2.6689795397548699</v>
      </c>
      <c r="AM212">
        <v>2.3018946661189146</v>
      </c>
      <c r="AN212">
        <v>0.30349957529144467</v>
      </c>
      <c r="AO212">
        <v>10.889115924056956</v>
      </c>
      <c r="AP212">
        <v>16.61232710530108</v>
      </c>
      <c r="AQ212">
        <v>29.897379817398246</v>
      </c>
      <c r="AR212">
        <v>3.1787305869873315</v>
      </c>
      <c r="AS212">
        <v>15.500920209867623</v>
      </c>
      <c r="AT212">
        <v>5.2273527202045829</v>
      </c>
      <c r="AU212">
        <v>4.4028811626787041</v>
      </c>
      <c r="AV212">
        <v>17.58961711094906</v>
      </c>
      <c r="AW212">
        <v>0</v>
      </c>
      <c r="AX212">
        <v>12.797209204630457</v>
      </c>
      <c r="AY212">
        <v>17.362526759718666</v>
      </c>
      <c r="AZ212">
        <v>2.358533671366966</v>
      </c>
      <c r="BA212">
        <v>1.4902470343095759</v>
      </c>
      <c r="BB212">
        <v>1.4111661590575799</v>
      </c>
      <c r="BC212">
        <v>2.4889102494851216</v>
      </c>
      <c r="BD212">
        <v>5.2006362082951245</v>
      </c>
      <c r="BE212">
        <v>7.7825199192251606</v>
      </c>
      <c r="BF212">
        <v>1.0659888251873804</v>
      </c>
      <c r="BG212">
        <v>5.3988727266633045</v>
      </c>
      <c r="BH212">
        <v>0.48356886556119261</v>
      </c>
      <c r="BI212">
        <v>15.381764566751439</v>
      </c>
      <c r="BJ212">
        <v>7.8012214775617816E-2</v>
      </c>
      <c r="BK212">
        <v>26.454155762507277</v>
      </c>
      <c r="BL212">
        <v>8.5647793879340952</v>
      </c>
      <c r="BM212">
        <v>0.58348862010256608</v>
      </c>
      <c r="BN212">
        <v>1.709856762205322E-2</v>
      </c>
      <c r="BO212">
        <v>0.63799030439786075</v>
      </c>
      <c r="BP212">
        <v>1.8204631215104787</v>
      </c>
      <c r="BQ212">
        <v>1.3513211723803935</v>
      </c>
      <c r="BR212">
        <v>0.379908799352495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40187</v>
      </c>
      <c r="AC249">
        <v>0</v>
      </c>
      <c r="AD249">
        <v>2833</v>
      </c>
      <c r="AE249">
        <v>0</v>
      </c>
      <c r="AF249">
        <v>8457</v>
      </c>
      <c r="AG249">
        <v>8215</v>
      </c>
      <c r="AH249">
        <v>9820</v>
      </c>
      <c r="AI249">
        <v>451</v>
      </c>
      <c r="AJ249">
        <v>24984</v>
      </c>
      <c r="AK249">
        <v>10542</v>
      </c>
      <c r="AL249">
        <v>0</v>
      </c>
      <c r="AM249">
        <v>13517</v>
      </c>
      <c r="AN249">
        <v>0</v>
      </c>
      <c r="AO249">
        <v>0</v>
      </c>
      <c r="AP249">
        <v>0</v>
      </c>
      <c r="AQ249">
        <v>284181</v>
      </c>
      <c r="AR249">
        <v>40536</v>
      </c>
      <c r="AS249">
        <v>213362</v>
      </c>
      <c r="AT249">
        <v>14992</v>
      </c>
      <c r="AU249">
        <v>27119</v>
      </c>
      <c r="AV249">
        <v>0</v>
      </c>
      <c r="AW249">
        <v>0</v>
      </c>
      <c r="AX249">
        <v>25665</v>
      </c>
      <c r="AY249">
        <v>30172</v>
      </c>
      <c r="AZ249">
        <v>14962</v>
      </c>
      <c r="BA249">
        <v>9918</v>
      </c>
      <c r="BB249">
        <v>2605</v>
      </c>
      <c r="BC249">
        <v>6261</v>
      </c>
      <c r="BD249">
        <v>0</v>
      </c>
      <c r="BE249">
        <v>25391</v>
      </c>
      <c r="BF249">
        <v>7498</v>
      </c>
      <c r="BG249">
        <v>15035</v>
      </c>
      <c r="BH249">
        <v>3438</v>
      </c>
      <c r="BI249">
        <v>263795</v>
      </c>
      <c r="BJ249">
        <v>971</v>
      </c>
      <c r="BK249">
        <v>486680</v>
      </c>
      <c r="BL249">
        <v>147670</v>
      </c>
      <c r="BM249">
        <v>12032</v>
      </c>
      <c r="BN249">
        <v>1082</v>
      </c>
      <c r="BO249">
        <v>11017</v>
      </c>
      <c r="BP249">
        <v>10487</v>
      </c>
      <c r="BQ249">
        <v>5148</v>
      </c>
      <c r="BR249">
        <v>7359</v>
      </c>
      <c r="BS249">
        <v>0</v>
      </c>
    </row>
  </sheetData>
  <mergeCells count="1">
    <mergeCell ref="A2:B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2" sqref="A2:B2"/>
    </sheetView>
  </sheetViews>
  <sheetFormatPr defaultRowHeight="15" x14ac:dyDescent="0.25"/>
  <cols>
    <col min="1" max="1" width="8.28515625" customWidth="1"/>
    <col min="2" max="2" width="45.855468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6" t="s">
        <v>296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304</v>
      </c>
      <c r="B5" s="7"/>
    </row>
    <row r="6" spans="1:72" x14ac:dyDescent="0.25">
      <c r="A6" s="10" t="s">
        <v>58</v>
      </c>
      <c r="B6" s="8" t="s">
        <v>59</v>
      </c>
      <c r="C6" s="1">
        <v>9.0001719821902881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9.0001719821902881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0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0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0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0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0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0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0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0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0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0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0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0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0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0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0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0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0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0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0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0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0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0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0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0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0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0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0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0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0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305</v>
      </c>
      <c r="B123" s="49"/>
      <c r="C123" s="48">
        <f t="shared" ref="C123:BN123" si="2">+SUM(C6:C122)</f>
        <v>9.0001719821902881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9.0001719821902881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858.45669366405377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-381891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24"/>
  <sheetViews>
    <sheetView workbookViewId="0">
      <selection activeCell="H21" sqref="H21"/>
    </sheetView>
  </sheetViews>
  <sheetFormatPr defaultRowHeight="15" x14ac:dyDescent="0.25"/>
  <cols>
    <col min="1" max="1" width="8.28515625" customWidth="1"/>
    <col min="2" max="2" width="45.855468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f>'5110'!B3</f>
        <v>2022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6" t="s">
        <v>307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304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0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0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0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0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0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0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0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0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0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0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0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0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0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0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0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0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0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0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0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0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0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0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0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0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0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0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0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0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0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305</v>
      </c>
      <c r="B123" s="49"/>
      <c r="C123" s="48">
        <f t="shared" ref="C123:BN123" si="2">+SUM(C6:C122)</f>
        <v>0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0</v>
      </c>
    </row>
    <row r="124" spans="1:72" ht="15.75" thickTop="1" x14ac:dyDescent="0.25"/>
  </sheetData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14</vt:i4>
      </vt:variant>
    </vt:vector>
  </HeadingPairs>
  <TitlesOfParts>
    <vt:vector size="14" baseType="lpstr">
      <vt:lpstr>5110</vt:lpstr>
      <vt:lpstr>5121</vt:lpstr>
      <vt:lpstr>5122</vt:lpstr>
      <vt:lpstr>5131</vt:lpstr>
      <vt:lpstr>513x</vt:lpstr>
      <vt:lpstr>5150</vt:lpstr>
      <vt:lpstr>517x</vt:lpstr>
      <vt:lpstr>told5110</vt:lpstr>
      <vt:lpstr>told5121</vt:lpstr>
      <vt:lpstr>told5122</vt:lpstr>
      <vt:lpstr>told5131</vt:lpstr>
      <vt:lpstr>told513x</vt:lpstr>
      <vt:lpstr>told5150</vt:lpstr>
      <vt:lpstr>told517x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2025-10-29T10:13:22Z</dcterms:modified>
</cp:coreProperties>
</file>